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ремонт объектов ПАО ЯТЭК в п. Кысыл-Сыр\Новые документы\"/>
    </mc:Choice>
  </mc:AlternateContent>
  <bookViews>
    <workbookView xWindow="0" yWindow="0" windowWidth="15960" windowHeight="9795" activeTab="7"/>
  </bookViews>
  <sheets>
    <sheet name="Расчет нач.цены" sheetId="10" r:id="rId1"/>
    <sheet name="кровли" sheetId="11" r:id="rId2"/>
    <sheet name="УПГИ" sheetId="13" r:id="rId3"/>
    <sheet name="Пожводоем" sheetId="12" r:id="rId4"/>
    <sheet name="Индекс" sheetId="15" r:id="rId5"/>
    <sheet name="командоровоч" sheetId="6" r:id="rId6"/>
    <sheet name="мат-лыПодр" sheetId="8" r:id="rId7"/>
    <sheet name="Сводник" sheetId="5" r:id="rId8"/>
  </sheets>
  <externalReferences>
    <externalReference r:id="rId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5" l="1"/>
  <c r="C19" i="15"/>
  <c r="C18" i="15"/>
  <c r="D10" i="5" l="1"/>
  <c r="C10" i="5"/>
  <c r="C11" i="10"/>
  <c r="C14" i="15"/>
  <c r="C13" i="15"/>
  <c r="C12" i="15"/>
  <c r="C11" i="15"/>
  <c r="C9" i="15"/>
  <c r="D9" i="5" l="1"/>
  <c r="E29" i="15"/>
  <c r="G73" i="8"/>
  <c r="G41" i="8"/>
  <c r="F65" i="8"/>
  <c r="F66" i="8"/>
  <c r="F48" i="8"/>
  <c r="G48" i="8" s="1"/>
  <c r="G43" i="8"/>
  <c r="G44" i="8"/>
  <c r="G45" i="8"/>
  <c r="G46" i="8"/>
  <c r="G47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42" i="8"/>
  <c r="D16" i="6"/>
  <c r="D15" i="6"/>
  <c r="D11" i="5"/>
  <c r="G39" i="8" l="1"/>
  <c r="D11" i="6"/>
  <c r="G21" i="8"/>
  <c r="F26" i="10" l="1"/>
  <c r="B4" i="10"/>
  <c r="B8" i="6" s="1"/>
  <c r="C11" i="5"/>
  <c r="C9" i="5"/>
  <c r="F18" i="15"/>
  <c r="E35" i="15"/>
  <c r="E23" i="15"/>
  <c r="E21" i="15"/>
  <c r="B5" i="15" l="1"/>
  <c r="E26" i="15"/>
  <c r="F25" i="10"/>
  <c r="E25" i="15"/>
  <c r="E36" i="15" l="1"/>
  <c r="E37" i="15"/>
  <c r="E38" i="15" s="1"/>
  <c r="E28" i="15"/>
  <c r="C12" i="10" s="1"/>
  <c r="G19" i="8" l="1"/>
  <c r="G20" i="8"/>
  <c r="F18" i="10" l="1"/>
  <c r="F14" i="10"/>
  <c r="C13" i="10"/>
  <c r="F13" i="10" s="1"/>
  <c r="F10" i="10"/>
  <c r="F15" i="6"/>
  <c r="F16" i="6"/>
  <c r="F17" i="6" l="1"/>
  <c r="C17" i="10" s="1"/>
  <c r="C16" i="10" l="1"/>
  <c r="F16" i="10" s="1"/>
  <c r="F17" i="10"/>
  <c r="G18" i="8"/>
  <c r="G17" i="8"/>
  <c r="G16" i="8"/>
  <c r="G15" i="8" l="1"/>
  <c r="F11" i="10" l="1"/>
  <c r="F12" i="10"/>
  <c r="E31" i="15" l="1"/>
  <c r="E33" i="15"/>
  <c r="E34" i="15" s="1"/>
  <c r="E39" i="15" s="1"/>
  <c r="E41" i="15" s="1"/>
  <c r="F12" i="5"/>
  <c r="C9" i="10" l="1"/>
  <c r="F9" i="10" s="1"/>
  <c r="E9" i="5"/>
  <c r="E10" i="5" s="1"/>
  <c r="C20" i="10" l="1"/>
  <c r="F10" i="5"/>
  <c r="E11" i="5"/>
  <c r="F11" i="5" s="1"/>
  <c r="F20" i="10"/>
  <c r="C21" i="10"/>
  <c r="F9" i="5"/>
  <c r="F13" i="5" l="1"/>
  <c r="F14" i="5" s="1"/>
  <c r="C22" i="10"/>
  <c r="F22" i="10" s="1"/>
  <c r="E6" i="10" s="1"/>
  <c r="F21" i="10"/>
  <c r="F15" i="5" l="1"/>
</calcChain>
</file>

<file path=xl/sharedStrings.xml><?xml version="1.0" encoding="utf-8"?>
<sst xmlns="http://schemas.openxmlformats.org/spreadsheetml/2006/main" count="2673" uniqueCount="1404">
  <si>
    <t>№ п/п</t>
  </si>
  <si>
    <t>НДС, 20%</t>
  </si>
  <si>
    <t>РАСЧЕТ</t>
  </si>
  <si>
    <t xml:space="preserve">индекса перехода к текущему уровню цен стоимости работ 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</si>
  <si>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</si>
  <si>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</si>
  <si>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</si>
  <si>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</si>
  <si>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</si>
  <si>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</si>
  <si>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</si>
  <si>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</si>
  <si>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</si>
  <si>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</si>
  <si>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</si>
  <si>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</si>
  <si>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</si>
  <si>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</si>
  <si>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</si>
  <si>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</si>
  <si>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</si>
  <si>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 xml:space="preserve"> =  п.2.2 / п.2.3</t>
  </si>
  <si>
    <t>Заработная плата рабочего 4 разряда, руб.</t>
  </si>
  <si>
    <t>Приказ ПАО "ЯТЭК"</t>
  </si>
  <si>
    <t>Расчетный уровень заработной платы, учитываемый при обосновании договорной цены, руб.</t>
  </si>
  <si>
    <t>Стандарт ПАО "ЯТЭК" № С – 51 – 01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</si>
  <si>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</si>
  <si>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</si>
  <si>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</si>
  <si>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</si>
  <si>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</si>
  <si>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</si>
  <si>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</si>
  <si>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</si>
  <si>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</si>
  <si>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</si>
  <si>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</si>
  <si>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</si>
  <si>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10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</si>
  <si>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</si>
  <si>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</si>
  <si>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</si>
  <si>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п.6 + п.7  + п.8 + п. 9 + п. 10 + п. 11 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</si>
  <si>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</si>
  <si>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</si>
  <si>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</si>
  <si>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</si>
  <si>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</si>
  <si>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</si>
  <si>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</si>
  <si>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</si>
  <si>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</si>
  <si>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</si>
  <si>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 xml:space="preserve">Индекс перехода от базовой стоимости 2001 года в текущий уровень цен стоимости работ 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</si>
  <si>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</si>
  <si>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</si>
  <si>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</si>
  <si>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</si>
  <si>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</si>
  <si>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</si>
  <si>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</si>
  <si>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</si>
  <si>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</si>
  <si>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</si>
  <si>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</si>
  <si>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</si>
  <si>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</si>
  <si>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</si>
  <si>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</si>
  <si>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</si>
  <si>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</si>
  <si>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</si>
  <si>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</si>
  <si>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</si>
  <si>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Итого работ</t>
  </si>
  <si>
    <t>Всего с НДС</t>
  </si>
  <si>
    <t>Смета № 2</t>
  </si>
  <si>
    <t>Наименование</t>
  </si>
  <si>
    <t>Кол-во</t>
  </si>
  <si>
    <t>Стоимость работ, тыс. руб.</t>
  </si>
  <si>
    <t>чел.</t>
  </si>
  <si>
    <t>дней</t>
  </si>
  <si>
    <t>ВСЕГО по смете</t>
  </si>
  <si>
    <t>Командировочные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</si>
  <si>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</si>
  <si>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</si>
  <si>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</si>
  <si>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</si>
  <si>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Стоимость на единицу изм,руб</t>
  </si>
  <si>
    <t xml:space="preserve"> = п.3   + п.5</t>
  </si>
  <si>
    <t>сут.</t>
  </si>
  <si>
    <t xml:space="preserve">Составил </t>
  </si>
  <si>
    <t>Проверил</t>
  </si>
  <si>
    <t>Командировочные расходы</t>
  </si>
  <si>
    <t>Ведомость №_______ от "____" _____________ 20____ года</t>
  </si>
  <si>
    <t>материалов и оборудования поставки подрядчика</t>
  </si>
  <si>
    <t>Стороны согласовали цены на следующие материалы и оборудование:</t>
  </si>
  <si>
    <t>Наименование материала/оборудования</t>
  </si>
  <si>
    <t>Типоразмер, марка, ГОСТ, ТУ</t>
  </si>
  <si>
    <t>Ед.изм.</t>
  </si>
  <si>
    <t>Потребность в закупке</t>
  </si>
  <si>
    <t>Цена подрядчика без НДС, руб</t>
  </si>
  <si>
    <t>Стоимость подрядчика без НДС, руб</t>
  </si>
  <si>
    <t>Поставщик: наименование, телефон</t>
  </si>
  <si>
    <t xml:space="preserve"> Договор подряда № ХХХХ от "____" ___________ 2021 года</t>
  </si>
  <si>
    <t>Индекс на ЭММ,  (= п.1.2 х Инд(эмм)</t>
  </si>
  <si>
    <t>Приложение к смете 2.1</t>
  </si>
  <si>
    <t>м2</t>
  </si>
  <si>
    <t>ИЗОСПАН: AS</t>
  </si>
  <si>
    <t>10 м2</t>
  </si>
  <si>
    <t>кг</t>
  </si>
  <si>
    <t>Кровельные саморезы TECH-KREP 4.8х35мм (101001) 250 шт.</t>
  </si>
  <si>
    <t>Профнастил оцинкованный: Н60-845-0,5</t>
  </si>
  <si>
    <t>Ведомость материалов</t>
  </si>
  <si>
    <t>Расчет начальной (максимальной) стоимости работ</t>
  </si>
  <si>
    <t>в тыс. руб.</t>
  </si>
  <si>
    <t>Наименование затрат</t>
  </si>
  <si>
    <t>Объекты производственного назначения</t>
  </si>
  <si>
    <t>Объекты непроизводственного назначения</t>
  </si>
  <si>
    <t>Линейные объекты</t>
  </si>
  <si>
    <t>ВСЕГО</t>
  </si>
  <si>
    <t>1</t>
  </si>
  <si>
    <t>Строительно-монтажных работ</t>
  </si>
  <si>
    <t>в. т.ч.</t>
  </si>
  <si>
    <t>Материалы</t>
  </si>
  <si>
    <t>1.2.</t>
  </si>
  <si>
    <t>Машины и механизмы</t>
  </si>
  <si>
    <t>1.3.</t>
  </si>
  <si>
    <t>Оборудование</t>
  </si>
  <si>
    <t>Возвратные суммы</t>
  </si>
  <si>
    <t>Пусконаладочных работ</t>
  </si>
  <si>
    <t>2</t>
  </si>
  <si>
    <t>Прочие затраты</t>
  </si>
  <si>
    <t>Командировочные+проживание</t>
  </si>
  <si>
    <t xml:space="preserve">Перебировка автотехники </t>
  </si>
  <si>
    <t>Итого сметная стоимость</t>
  </si>
  <si>
    <t>ВСЕГО С НДС, 20%</t>
  </si>
  <si>
    <t>  </t>
  </si>
  <si>
    <t>Справочно:</t>
  </si>
  <si>
    <t>трудозатраты (ТЗ и ТЗМ), чел/час</t>
  </si>
  <si>
    <t>Стоимость чел/часа, руб</t>
  </si>
  <si>
    <t>Составил: ____________________ Главный специалист УКСиР Джен И.А.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</si>
  <si>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</si>
  <si>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</si>
  <si>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</si>
  <si>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</si>
  <si>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</si>
  <si>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</si>
  <si>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</si>
  <si>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</si>
  <si>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</si>
  <si>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</si>
  <si>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</si>
  <si>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</si>
  <si>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</si>
  <si>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</si>
  <si>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Составлен(а) в текущих (прогнозных) ценах по состоянию на ______________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</si>
  <si>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</si>
  <si>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</si>
  <si>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</si>
  <si>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</si>
  <si>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</si>
  <si>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</si>
  <si>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</si>
  <si>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</si>
  <si>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</si>
  <si>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</si>
  <si>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</si>
  <si>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</si>
  <si>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</si>
  <si>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</si>
  <si>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Дом 10,6*7,32,Н=1,2</t>
  </si>
  <si>
    <t>11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</si>
  <si>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</si>
  <si>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кровель: из волнистых и полуволнистых хризотилцементных листов</t>
    </r>
    <r>
      <rPr>
        <i/>
        <sz val="7"/>
        <rFont val="Arial"/>
        <family val="2"/>
        <charset val="204"/>
      </rPr>
      <t xml:space="preserve">
НР (141,81 руб.): 121% от ФОТ (117,2 руб.)
СП (82,04 руб.): 70% от ФОТ (117,2 руб.)</t>
    </r>
  </si>
  <si>
    <t>100 м2</t>
  </si>
  <si>
    <r>
      <t>0,945</t>
    </r>
    <r>
      <rPr>
        <b/>
        <i/>
        <sz val="6"/>
        <rFont val="Arial"/>
        <family val="2"/>
        <charset val="204"/>
      </rPr>
      <t xml:space="preserve">
94,5/100</t>
    </r>
  </si>
  <si>
    <t>154,66</t>
  </si>
  <si>
    <t>124,02</t>
  </si>
  <si>
    <t>30,64</t>
  </si>
  <si>
    <t>146,15</t>
  </si>
  <si>
    <t>117,20</t>
  </si>
  <si>
    <t>28,95</t>
  </si>
  <si>
    <t>15,90</t>
  </si>
  <si>
    <t>Н</t>
  </si>
  <si>
    <t>1. 999-9900</t>
  </si>
  <si>
    <t>Строительный мусор</t>
  </si>
  <si>
    <t>т</t>
  </si>
  <si>
    <t>2,18
2,06</t>
  </si>
  <si>
    <t>12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</si>
  <si>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</si>
  <si>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848,98</t>
  </si>
  <si>
    <t>277,06</t>
  </si>
  <si>
    <t>467,20</t>
  </si>
  <si>
    <t>41,15</t>
  </si>
  <si>
    <t>802,28</t>
  </si>
  <si>
    <t>261,82</t>
  </si>
  <si>
    <t>441,50</t>
  </si>
  <si>
    <t>38,89</t>
  </si>
  <si>
    <t>31,70</t>
  </si>
  <si>
    <t>Крепежные детали для крепления профилированного настила к несущим конструкциям</t>
  </si>
  <si>
    <t xml:space="preserve">0
</t>
  </si>
  <si>
    <t>Стальной гнутый профиль (профилированный настил)</t>
  </si>
  <si>
    <t>13</t>
  </si>
  <si>
    <r>
      <t>ФССЦ-08.3.09.04-0045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</si>
  <si>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Профнастил оцинкованный с покрытием: полиэстер НС35-1000-0,7</t>
  </si>
  <si>
    <r>
      <t>108,675</t>
    </r>
    <r>
      <rPr>
        <b/>
        <i/>
        <sz val="6"/>
        <rFont val="Arial"/>
        <family val="2"/>
        <charset val="204"/>
      </rPr>
      <t xml:space="preserve">
94,5*1,15</t>
    </r>
  </si>
  <si>
    <t>79,64</t>
  </si>
  <si>
    <t>8654,88</t>
  </si>
  <si>
    <t>14</t>
  </si>
  <si>
    <r>
      <t>ФЕР 12-01-015-03</t>
    </r>
    <r>
      <rPr>
        <i/>
        <sz val="7"/>
        <rFont val="Arial"/>
        <family val="2"/>
        <charset val="204"/>
      </rPr>
      <t xml:space="preserve">
Приказ № 899/пр от 11.12.2015</t>
    </r>
  </si>
  <si>
    <r>
      <t>Устройство пароизоляции прокладочной в один слой</t>
    </r>
    <r>
      <rPr>
        <i/>
        <sz val="7"/>
        <rFont val="Arial"/>
        <family val="2"/>
        <charset val="204"/>
      </rPr>
      <t xml:space="preserve">
88,01 = 951,81 - 0,41 x 30,00 - 0,05 x 3 390,00 - 110 x 6,20
НР (77 руб.): 132% от ФОТ (58,33 руб.)
СП (37,91 руб.): 65% от ФОТ (58,33 руб.)</t>
    </r>
  </si>
  <si>
    <t>100 м2 изолируемой поверхности</t>
  </si>
  <si>
    <r>
      <t>0,83</t>
    </r>
    <r>
      <rPr>
        <b/>
        <i/>
        <sz val="6"/>
        <rFont val="Arial"/>
        <family val="2"/>
        <charset val="204"/>
      </rPr>
      <t xml:space="preserve">
83/100</t>
    </r>
  </si>
  <si>
    <t>88,01</t>
  </si>
  <si>
    <t>68,52</t>
  </si>
  <si>
    <t>19,49</t>
  </si>
  <si>
    <t>1,76</t>
  </si>
  <si>
    <t>73,05</t>
  </si>
  <si>
    <t>56,87</t>
  </si>
  <si>
    <t>16,18</t>
  </si>
  <si>
    <t>1,46</t>
  </si>
  <si>
    <t>7,84</t>
  </si>
  <si>
    <t>16</t>
  </si>
  <si>
    <r>
      <t>ФССЦ-12.1.02.11-0002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</si>
  <si>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9,545</t>
    </r>
    <r>
      <rPr>
        <b/>
        <i/>
        <sz val="6"/>
        <rFont val="Arial"/>
        <family val="2"/>
        <charset val="204"/>
      </rPr>
      <t xml:space="preserve">
(83*1,15) / 10</t>
    </r>
  </si>
  <si>
    <t>78,70</t>
  </si>
  <si>
    <t>751,19</t>
  </si>
  <si>
    <t>Баня 15х11</t>
  </si>
  <si>
    <t>5</t>
  </si>
  <si>
    <r>
      <t>ФЕРр58-14-6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</si>
  <si>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покрытия кровли простой сложности из листовой стали: без настенных желобов и свесов</t>
    </r>
    <r>
      <rPr>
        <i/>
        <sz val="7"/>
        <rFont val="Arial"/>
        <family val="2"/>
        <charset val="204"/>
      </rPr>
      <t xml:space="preserve">
НР (1378,88 руб.): 83% от ФОТ (1661,3 руб.)
СП (1079,85 руб.): 65% от ФОТ (1661,3 руб.)</t>
    </r>
  </si>
  <si>
    <r>
      <t>1,65</t>
    </r>
    <r>
      <rPr>
        <b/>
        <i/>
        <sz val="6"/>
        <rFont val="Arial"/>
        <family val="2"/>
        <charset val="204"/>
      </rPr>
      <t xml:space="preserve">
(15*11)/100</t>
    </r>
  </si>
  <si>
    <t>1482,81</t>
  </si>
  <si>
    <t>972,56</t>
  </si>
  <si>
    <t>101,53</t>
  </si>
  <si>
    <t>34,29</t>
  </si>
  <si>
    <t>2446,63</t>
  </si>
  <si>
    <t>1604,72</t>
  </si>
  <si>
    <t>167,52</t>
  </si>
  <si>
    <t>56,58</t>
  </si>
  <si>
    <t>109,77</t>
  </si>
  <si>
    <t>1. 08.3.05.05</t>
  </si>
  <si>
    <t>Сталь листовая оцинкованная</t>
  </si>
  <si>
    <r>
      <t>189,75</t>
    </r>
    <r>
      <rPr>
        <b/>
        <i/>
        <sz val="6"/>
        <rFont val="Arial"/>
        <family val="2"/>
        <charset val="204"/>
      </rPr>
      <t xml:space="preserve">
165*1,15</t>
    </r>
  </si>
  <si>
    <t>15111,69</t>
  </si>
  <si>
    <t>6</t>
  </si>
  <si>
    <r>
      <t>Устройство пароизоляции прокладочной в один слой</t>
    </r>
    <r>
      <rPr>
        <i/>
        <sz val="7"/>
        <rFont val="Arial"/>
        <family val="2"/>
        <charset val="204"/>
      </rPr>
      <t xml:space="preserve">
88,01 = 951,81 - 0,41 x 30,00 - 0,05 x 3 390,00 - 110 x 6,20
НР (153,07 руб.): 132% от ФОТ (115,96 руб.)
СП (75,37 руб.): 65% от ФОТ (115,96 руб.)</t>
    </r>
  </si>
  <si>
    <r>
      <t>1,65</t>
    </r>
    <r>
      <rPr>
        <b/>
        <i/>
        <sz val="6"/>
        <rFont val="Arial"/>
        <family val="2"/>
        <charset val="204"/>
      </rPr>
      <t xml:space="preserve">
165/100</t>
    </r>
  </si>
  <si>
    <t>145,22</t>
  </si>
  <si>
    <t>113,06</t>
  </si>
  <si>
    <t>32,16</t>
  </si>
  <si>
    <t>2,90</t>
  </si>
  <si>
    <t>7</t>
  </si>
  <si>
    <r>
      <t>18,975</t>
    </r>
    <r>
      <rPr>
        <b/>
        <i/>
        <sz val="6"/>
        <rFont val="Arial"/>
        <family val="2"/>
        <charset val="204"/>
      </rPr>
      <t xml:space="preserve">
(165*1,15) / 10</t>
    </r>
  </si>
  <si>
    <t>1493,33</t>
  </si>
  <si>
    <t>Козырек</t>
  </si>
  <si>
    <t>8</t>
  </si>
  <si>
    <r>
      <t>Смена покрытия кровли простой сложности из листовой стали: без настенных желобов и свесов</t>
    </r>
    <r>
      <rPr>
        <i/>
        <sz val="7"/>
        <rFont val="Arial"/>
        <family val="2"/>
        <charset val="204"/>
      </rPr>
      <t xml:space="preserve">
НР (175,5 руб.): 83% от ФОТ (211,44 руб.)
СП (137,44 руб.): 65% от ФОТ (211,44 руб.)</t>
    </r>
  </si>
  <si>
    <r>
      <t>0,21</t>
    </r>
    <r>
      <rPr>
        <b/>
        <i/>
        <sz val="6"/>
        <rFont val="Arial"/>
        <family val="2"/>
        <charset val="204"/>
      </rPr>
      <t xml:space="preserve">
(15*1,4)/100</t>
    </r>
  </si>
  <si>
    <t>311,39</t>
  </si>
  <si>
    <t>204,24</t>
  </si>
  <si>
    <t>21,32</t>
  </si>
  <si>
    <t>7,20</t>
  </si>
  <si>
    <t>9</t>
  </si>
  <si>
    <r>
      <t>24,15</t>
    </r>
    <r>
      <rPr>
        <b/>
        <i/>
        <sz val="6"/>
        <rFont val="Arial"/>
        <family val="2"/>
        <charset val="204"/>
      </rPr>
      <t xml:space="preserve">
21*1,15</t>
    </r>
  </si>
  <si>
    <t>1923,31</t>
  </si>
  <si>
    <t>Веранда</t>
  </si>
  <si>
    <r>
      <t>Разборка покрытий кровель: из волнистых и полуволнистых хризотилцементных листов</t>
    </r>
    <r>
      <rPr>
        <i/>
        <sz val="7"/>
        <rFont val="Arial"/>
        <family val="2"/>
        <charset val="204"/>
      </rPr>
      <t xml:space="preserve">
НР (43,31 руб.): 121% от ФОТ (35,79 руб.)
СП (25,05 руб.): 70% от ФОТ (35,79 руб.)</t>
    </r>
  </si>
  <si>
    <r>
      <t>0,2886</t>
    </r>
    <r>
      <rPr>
        <b/>
        <i/>
        <sz val="6"/>
        <rFont val="Arial"/>
        <family val="2"/>
        <charset val="204"/>
      </rPr>
      <t xml:space="preserve">
3,9*7,4/100</t>
    </r>
  </si>
  <si>
    <t>44,63</t>
  </si>
  <si>
    <t>35,79</t>
  </si>
  <si>
    <t>8,84</t>
  </si>
  <si>
    <t>2,18
0,6291</t>
  </si>
  <si>
    <t>3</t>
  </si>
  <si>
    <r>
      <t>0,2886</t>
    </r>
    <r>
      <rPr>
        <b/>
        <i/>
        <sz val="6"/>
        <rFont val="Arial"/>
        <family val="2"/>
        <charset val="204"/>
      </rPr>
      <t xml:space="preserve">
28,86/100</t>
    </r>
  </si>
  <si>
    <t>245,01</t>
  </si>
  <si>
    <t>79,96</t>
  </si>
  <si>
    <t>134,83</t>
  </si>
  <si>
    <t>11,88</t>
  </si>
  <si>
    <r>
      <t>33,189</t>
    </r>
    <r>
      <rPr>
        <b/>
        <i/>
        <sz val="6"/>
        <rFont val="Arial"/>
        <family val="2"/>
        <charset val="204"/>
      </rPr>
      <t xml:space="preserve">
28,86*1,15</t>
    </r>
  </si>
  <si>
    <t>2643,17</t>
  </si>
  <si>
    <t>4</t>
  </si>
  <si>
    <r>
      <t>Устройство пароизоляции прокладочной в один слой</t>
    </r>
    <r>
      <rPr>
        <i/>
        <sz val="7"/>
        <rFont val="Arial"/>
        <family val="2"/>
        <charset val="204"/>
      </rPr>
      <t xml:space="preserve">
88,01 = 951,81 - 0,41 x 30,00 - 0,05 x 3 390,00 - 110 x 6,20
НР (26,77 руб.): 132% от ФОТ (20,28 руб.)
СП (13,18 руб.): 65% от ФОТ (20,28 руб.)</t>
    </r>
  </si>
  <si>
    <t>25,39</t>
  </si>
  <si>
    <t>19,77</t>
  </si>
  <si>
    <t>5,62</t>
  </si>
  <si>
    <t>0,51</t>
  </si>
  <si>
    <t>15</t>
  </si>
  <si>
    <r>
      <t>3,3189</t>
    </r>
    <r>
      <rPr>
        <b/>
        <i/>
        <sz val="6"/>
        <rFont val="Arial"/>
        <family val="2"/>
        <charset val="204"/>
      </rPr>
      <t xml:space="preserve">
(28,86*1,15) / 10</t>
    </r>
  </si>
  <si>
    <t>261,20</t>
  </si>
  <si>
    <t>Итого прямые затраты по разделу в базисных ценах</t>
  </si>
  <si>
    <t>2493,43</t>
  </si>
  <si>
    <t>119,42</t>
  </si>
  <si>
    <t>Накладные расходы</t>
  </si>
  <si>
    <t>2349,62</t>
  </si>
  <si>
    <t>Сметная прибыль</t>
  </si>
  <si>
    <t>1784,51</t>
  </si>
  <si>
    <t>Итоги по разделу 1 Пионерская дом 3 кв 4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</si>
  <si>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</si>
  <si>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482,99</t>
  </si>
  <si>
    <t xml:space="preserve">  Строительные металлические конструкции</t>
  </si>
  <si>
    <t xml:space="preserve">  Кровли</t>
  </si>
  <si>
    <t>3132,68</t>
  </si>
  <si>
    <t xml:space="preserve">  Крыши, кровли (ремонтно-строительные)</t>
  </si>
  <si>
    <t>5529,67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</si>
  <si>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</si>
  <si>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</si>
  <si>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</si>
  <si>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</si>
  <si>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</si>
  <si>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>856,92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</si>
  <si>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</si>
  <si>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</si>
  <si>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</si>
  <si>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Пионерская дом 3 кв 4</t>
  </si>
  <si>
    <t>17</t>
  </si>
  <si>
    <r>
      <t>Разборка покрытий кровель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(251,96 руб.): 121% от ФОТ (208,23 руб.)
СП (145,76 руб.): 70% от ФОТ (208,23 руб.)</t>
    </r>
  </si>
  <si>
    <r>
      <t>1,679</t>
    </r>
    <r>
      <rPr>
        <b/>
        <i/>
        <sz val="6"/>
        <rFont val="Arial"/>
        <family val="2"/>
        <charset val="204"/>
      </rPr>
      <t xml:space="preserve">
167,9 / 100</t>
    </r>
  </si>
  <si>
    <t>259,67</t>
  </si>
  <si>
    <t>208,23</t>
  </si>
  <si>
    <t>51,44</t>
  </si>
  <si>
    <t>2,18
3,66</t>
  </si>
  <si>
    <t>18</t>
  </si>
  <si>
    <r>
      <t>2,051</t>
    </r>
    <r>
      <rPr>
        <b/>
        <i/>
        <sz val="6"/>
        <rFont val="Arial"/>
        <family val="2"/>
        <charset val="204"/>
      </rPr>
      <t xml:space="preserve">
(167,9+23,5+13,7) / 100</t>
    </r>
  </si>
  <si>
    <t>469,17</t>
  </si>
  <si>
    <t>568,25</t>
  </si>
  <si>
    <t>962,27</t>
  </si>
  <si>
    <t>84,40</t>
  </si>
  <si>
    <t>19</t>
  </si>
  <si>
    <r>
      <t>235,865</t>
    </r>
    <r>
      <rPr>
        <b/>
        <i/>
        <sz val="6"/>
        <rFont val="Arial"/>
        <family val="2"/>
        <charset val="204"/>
      </rPr>
      <t xml:space="preserve">
205,1*1,15</t>
    </r>
  </si>
  <si>
    <t>18784,29</t>
  </si>
  <si>
    <t>20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</si>
  <si>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</si>
  <si>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1,46</t>
    </r>
    <r>
      <rPr>
        <b/>
        <i/>
        <sz val="6"/>
        <rFont val="Arial"/>
        <family val="2"/>
        <charset val="204"/>
      </rPr>
      <t xml:space="preserve">
146 / 100</t>
    </r>
  </si>
  <si>
    <t>21</t>
  </si>
  <si>
    <r>
      <t>16,79</t>
    </r>
    <r>
      <rPr>
        <b/>
        <i/>
        <sz val="6"/>
        <rFont val="Arial"/>
        <family val="2"/>
        <charset val="204"/>
      </rPr>
      <t xml:space="preserve">
(146*1,15) / 10</t>
    </r>
  </si>
  <si>
    <t>1321,37</t>
  </si>
  <si>
    <t>Итоги по разделу 2 Энтузиастов ,10 :</t>
  </si>
  <si>
    <t>657,39</t>
  </si>
  <si>
    <t xml:space="preserve">  Итого по разделу 2 Энтузиастов ,10</t>
  </si>
  <si>
    <t>ИТОГИ ПО СМЕТЕ:</t>
  </si>
  <si>
    <t>Итого прямые затраты по смете в базисных ценах</t>
  </si>
  <si>
    <t>Итоги по смете:</t>
  </si>
  <si>
    <t>1140,38</t>
  </si>
  <si>
    <t xml:space="preserve">  ВСЕГО по смете</t>
  </si>
  <si>
    <t>ПОТРЕБНОЕ КОЛИЧЕСТВО РЕСУРСОВ:</t>
  </si>
  <si>
    <t>№ п.п</t>
  </si>
  <si>
    <t>Код ресурса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</si>
  <si>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</si>
  <si>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</si>
  <si>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</si>
  <si>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</si>
  <si>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чел.-ч</t>
  </si>
  <si>
    <t>1-3-2</t>
  </si>
  <si>
    <t>...</t>
  </si>
  <si>
    <t xml:space="preserve">   - Затраты труда рабочих (ср 3,2)</t>
  </si>
  <si>
    <t xml:space="preserve">   - Рабочий строитель среднего разряда 3,2 (ср 3,2)</t>
  </si>
  <si>
    <t>1-3-3</t>
  </si>
  <si>
    <t>Затраты труда рабочих (ср 3,3)</t>
  </si>
  <si>
    <t>Затраты труда машинистов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</si>
  <si>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</si>
  <si>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</si>
  <si>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</si>
  <si>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</si>
  <si>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021141</t>
  </si>
  <si>
    <t>Краны на автомобильном ходу при работе на других видах строительства 10 т</t>
  </si>
  <si>
    <t>Автомобили бортовые, грузоподъемность до 5 т</t>
  </si>
  <si>
    <t>91.05.01-017</t>
  </si>
  <si>
    <t>Краны башенные, грузоподъемность 8 т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</si>
  <si>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</si>
  <si>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</si>
  <si>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</si>
  <si>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</si>
  <si>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91.05.06-008</t>
  </si>
  <si>
    <t>Краны на гусеничном ходу, грузоподъемность 40 т</t>
  </si>
  <si>
    <t>91.06.01-003</t>
  </si>
  <si>
    <t>Домкраты гидравлические, грузоподъемность 63-100 т</t>
  </si>
  <si>
    <t>91.06.03-055</t>
  </si>
  <si>
    <t>Лебедки электрические тяговым усилием 19,62 кН (2 т)</t>
  </si>
  <si>
    <t>91.06.06-048</t>
  </si>
  <si>
    <t>Подъемники одномачтовые, грузоподъемность до 500 кг, высота подъема 45 м</t>
  </si>
  <si>
    <t>91.14.02-001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</si>
  <si>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</si>
  <si>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</si>
  <si>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</si>
  <si>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</si>
  <si>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 xml:space="preserve">          Материалы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</si>
  <si>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</si>
  <si>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</si>
  <si>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</si>
  <si>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</si>
  <si>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</si>
  <si>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</si>
  <si>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</si>
  <si>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</si>
  <si>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</si>
  <si>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</si>
  <si>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</si>
  <si>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</si>
  <si>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</si>
  <si>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</si>
  <si>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</si>
  <si>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</si>
  <si>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</si>
  <si>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</si>
  <si>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</si>
  <si>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</si>
  <si>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</si>
  <si>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</si>
  <si>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</si>
  <si>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</si>
  <si>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14.5.02.02-0101</t>
  </si>
  <si>
    <t>Замазка защитная</t>
  </si>
  <si>
    <t>14.5.09.07-0030</t>
  </si>
  <si>
    <t>Растворитель Р-4</t>
  </si>
  <si>
    <t>ФССЦ-08.3.09.04-0045</t>
  </si>
  <si>
    <t>ФССЦ-12.1.02.11-0002</t>
  </si>
  <si>
    <t>Удаленные и замененные ресурсы</t>
  </si>
  <si>
    <t>Котлы битумные передвижные 400 л</t>
  </si>
  <si>
    <t>91.08.04-021</t>
  </si>
  <si>
    <t>01.2.03.03-0013</t>
  </si>
  <si>
    <t>Мастика битумная кровельная горячая</t>
  </si>
  <si>
    <t>01.7.20.08-0071</t>
  </si>
  <si>
    <t>Канат пеньковый пропитанный</t>
  </si>
  <si>
    <t>08.3.09.05</t>
  </si>
  <si>
    <t>08.3.11.01-0091</t>
  </si>
  <si>
    <t>Швеллеры № 40, марка стали Ст0</t>
  </si>
  <si>
    <t>101-0594</t>
  </si>
  <si>
    <t>101-0856</t>
  </si>
  <si>
    <t>Рубероид кровельный с пылевидной посыпкой марки РКП-350б</t>
  </si>
  <si>
    <t>12.1.02.06-0022</t>
  </si>
  <si>
    <t>Рубероид кровельный РКП-350</t>
  </si>
  <si>
    <t>Неучтенные ресурсы</t>
  </si>
  <si>
    <t>08.1.02.25</t>
  </si>
  <si>
    <t>08.3.05.05</t>
  </si>
  <si>
    <t>999-9900</t>
  </si>
  <si>
    <t>___________________________3,566</t>
  </si>
  <si>
    <t>_______________________________________________________________________________________________386,46</t>
  </si>
  <si>
    <t>_______________________________________________________________________________________________15,17</t>
  </si>
  <si>
    <t>22</t>
  </si>
  <si>
    <r>
      <t>ФССЦ-01.7.15.14-0082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</si>
  <si>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Шурупы-саморезы кровельные оцинкованные 4,8х38 мм</t>
  </si>
  <si>
    <t>100 шт</t>
  </si>
  <si>
    <r>
      <t>8,505</t>
    </r>
    <r>
      <rPr>
        <b/>
        <i/>
        <sz val="6"/>
        <rFont val="Arial"/>
        <family val="2"/>
        <charset val="204"/>
      </rPr>
      <t xml:space="preserve">
(9*94,5) / 100</t>
    </r>
  </si>
  <si>
    <t>34,70</t>
  </si>
  <si>
    <t>295,12</t>
  </si>
  <si>
    <t>23</t>
  </si>
  <si>
    <r>
      <t>14,85</t>
    </r>
    <r>
      <rPr>
        <b/>
        <i/>
        <sz val="6"/>
        <rFont val="Arial"/>
        <family val="2"/>
        <charset val="204"/>
      </rPr>
      <t xml:space="preserve">
(9*165) / 100</t>
    </r>
  </si>
  <si>
    <t>515,30</t>
  </si>
  <si>
    <t>24</t>
  </si>
  <si>
    <t>25</t>
  </si>
  <si>
    <r>
      <t>2,5974</t>
    </r>
    <r>
      <rPr>
        <b/>
        <i/>
        <sz val="6"/>
        <rFont val="Arial"/>
        <family val="2"/>
        <charset val="204"/>
      </rPr>
      <t xml:space="preserve">
(9*28,86) / 100</t>
    </r>
  </si>
  <si>
    <t>90,13</t>
  </si>
  <si>
    <t>36494,37</t>
  </si>
  <si>
    <t>31483,16</t>
  </si>
  <si>
    <t>40628,50</t>
  </si>
  <si>
    <t>33144,02</t>
  </si>
  <si>
    <t>26</t>
  </si>
  <si>
    <r>
      <t>18,459</t>
    </r>
    <r>
      <rPr>
        <b/>
        <i/>
        <sz val="6"/>
        <rFont val="Arial"/>
        <family val="2"/>
        <charset val="204"/>
      </rPr>
      <t xml:space="preserve">
(9*205,1) / 100</t>
    </r>
  </si>
  <si>
    <t>640,53</t>
  </si>
  <si>
    <r>
      <t>Устройство пароизоляции прокладочной в один слой</t>
    </r>
    <r>
      <rPr>
        <i/>
        <sz val="7"/>
        <rFont val="Arial"/>
        <family val="2"/>
        <charset val="204"/>
      </rPr>
      <t xml:space="preserve">
78,60 = 942,40 - 0,41 x 30,00 - 0,05 x 3 390,00 - 110 x 6,20
НР (122,09 руб.): 132% от ФОТ (92,49 руб.)
СП (60,12 руб.): 65% от ФОТ (92,49 руб.)</t>
    </r>
  </si>
  <si>
    <t>78,60</t>
  </si>
  <si>
    <t>60,66</t>
  </si>
  <si>
    <t>17,94</t>
  </si>
  <si>
    <t>2,69</t>
  </si>
  <si>
    <t>114,75</t>
  </si>
  <si>
    <t>88,56</t>
  </si>
  <si>
    <t>26,19</t>
  </si>
  <si>
    <t>3,93</t>
  </si>
  <si>
    <t>6,94</t>
  </si>
  <si>
    <t>865,04</t>
  </si>
  <si>
    <t>88,33</t>
  </si>
  <si>
    <t>961,44</t>
  </si>
  <si>
    <t>760,63</t>
  </si>
  <si>
    <t>1618,33</t>
  </si>
  <si>
    <t>3358,47</t>
  </si>
  <si>
    <t>207,75</t>
  </si>
  <si>
    <t>3311,05</t>
  </si>
  <si>
    <t>2545,14</t>
  </si>
  <si>
    <t>4751,01</t>
  </si>
  <si>
    <t>ФССЦ-01.7.15.14-0082</t>
  </si>
  <si>
    <t>___________________________65,216</t>
  </si>
  <si>
    <t>850,95</t>
  </si>
  <si>
    <t>1745,30</t>
  </si>
  <si>
    <t>22312,26</t>
  </si>
  <si>
    <t>53795,41</t>
  </si>
  <si>
    <t>100шт</t>
  </si>
  <si>
    <t>Раздел 1. Пионерская дом 3 кв 4 ИНВ. № 98218 553 404/11</t>
  </si>
  <si>
    <t>Раздел 1. УПГИ. Пристрой к гаражу</t>
  </si>
  <si>
    <r>
      <t>ФЕР 46-06-009-03</t>
    </r>
    <r>
      <rPr>
        <i/>
        <sz val="7"/>
        <rFont val="Arial"/>
        <family val="2"/>
        <charset val="204"/>
      </rPr>
      <t xml:space="preserve">
Приказ № 899/пр от 11.12.2015</t>
    </r>
  </si>
  <si>
    <t>100 м3 строительного объема, включая подвал</t>
  </si>
  <si>
    <t>1139,03</t>
  </si>
  <si>
    <t>132,30</t>
  </si>
  <si>
    <t>1006,73</t>
  </si>
  <si>
    <t>144,86</t>
  </si>
  <si>
    <t>10369,73</t>
  </si>
  <si>
    <t>1204,46</t>
  </si>
  <si>
    <t>9165,27</t>
  </si>
  <si>
    <t>1318,81</t>
  </si>
  <si>
    <t>15,51</t>
  </si>
  <si>
    <r>
      <t>ФЕР 15-02-016-01</t>
    </r>
    <r>
      <rPr>
        <i/>
        <sz val="7"/>
        <rFont val="Arial"/>
        <family val="2"/>
        <charset val="204"/>
      </rPr>
      <t xml:space="preserve">
Приказ № 899/пр от 11.12.2015</t>
    </r>
  </si>
  <si>
    <t>100 м2 оштукатуриваемой поверхности</t>
  </si>
  <si>
    <r>
      <t>ФЕР 15-04-005-03</t>
    </r>
    <r>
      <rPr>
        <i/>
        <sz val="7"/>
        <rFont val="Arial"/>
        <family val="2"/>
        <charset val="204"/>
      </rPr>
      <t xml:space="preserve">
Приказ № 899/пр от 11.12.2015</t>
    </r>
  </si>
  <si>
    <t>100 м2 окрашиваемой поверхности</t>
  </si>
  <si>
    <t>0,01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</si>
  <si>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</si>
  <si>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5 км</t>
  </si>
  <si>
    <t>1 т груза</t>
  </si>
  <si>
    <r>
      <t>93,96</t>
    </r>
    <r>
      <rPr>
        <b/>
        <i/>
        <sz val="6"/>
        <rFont val="Arial"/>
        <family val="2"/>
        <charset val="204"/>
      </rPr>
      <t xml:space="preserve">
(25+12)*2*3*0.3*0.6+25*12*0.3*0.6</t>
    </r>
  </si>
  <si>
    <t>9,35</t>
  </si>
  <si>
    <t>878,53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</si>
  <si>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</si>
  <si>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
СП 0% от </t>
    </r>
  </si>
  <si>
    <t>3,28</t>
  </si>
  <si>
    <t>308,19</t>
  </si>
  <si>
    <t>Итоги по разделу 1 УПГИ. Пристрой к гаражу :</t>
  </si>
  <si>
    <t xml:space="preserve">  Стены</t>
  </si>
  <si>
    <t xml:space="preserve">  Отделочные работы</t>
  </si>
  <si>
    <t xml:space="preserve">  Перевозка грузов автотранспортом</t>
  </si>
  <si>
    <t xml:space="preserve">  Перевозка грузов (грунт, мусор и подобное)</t>
  </si>
  <si>
    <t xml:space="preserve">  Итого по разделу 1 УПГИ. Пристрой к гаражу</t>
  </si>
  <si>
    <t>Раздел 2. УПГИ Пожводоем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</si>
  <si>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</si>
  <si>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1,073</t>
    </r>
    <r>
      <rPr>
        <b/>
        <i/>
        <sz val="6"/>
        <rFont val="Arial"/>
        <family val="2"/>
        <charset val="204"/>
      </rPr>
      <t xml:space="preserve">
107,3/100</t>
    </r>
  </si>
  <si>
    <t>1,4
1,502</t>
  </si>
  <si>
    <r>
      <t>ФЕРр58-1-2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</si>
  <si>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1,073</t>
    </r>
    <r>
      <rPr>
        <b/>
        <i/>
        <sz val="6"/>
        <rFont val="Arial"/>
        <family val="2"/>
        <charset val="204"/>
      </rPr>
      <t xml:space="preserve">
107,3 / 100</t>
    </r>
  </si>
  <si>
    <t>4,51</t>
  </si>
  <si>
    <t>0,9
0,9657</t>
  </si>
  <si>
    <r>
      <t>9,657</t>
    </r>
    <r>
      <rPr>
        <b/>
        <i/>
        <sz val="6"/>
        <rFont val="Arial"/>
        <family val="2"/>
        <charset val="204"/>
      </rPr>
      <t xml:space="preserve">
(9*107,3) / 100</t>
    </r>
  </si>
  <si>
    <t>335,10</t>
  </si>
  <si>
    <r>
      <t>123,395</t>
    </r>
    <r>
      <rPr>
        <b/>
        <i/>
        <sz val="6"/>
        <rFont val="Arial"/>
        <family val="2"/>
        <charset val="204"/>
      </rPr>
      <t xml:space="preserve">
107,3*1,15</t>
    </r>
  </si>
  <si>
    <t>9827,18</t>
  </si>
  <si>
    <r>
      <t>ФЕРр53-1-1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</si>
  <si>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0,6132</t>
    </r>
    <r>
      <rPr>
        <b/>
        <i/>
        <sz val="6"/>
        <rFont val="Arial"/>
        <family val="2"/>
        <charset val="204"/>
      </rPr>
      <t xml:space="preserve">
((43,8+17,52)) / 100</t>
    </r>
  </si>
  <si>
    <t>0,94
0,5764</t>
  </si>
  <si>
    <r>
      <t>ФЕР46-04-007-03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</si>
  <si>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0,2592</t>
    </r>
    <r>
      <rPr>
        <b/>
        <i/>
        <sz val="6"/>
        <rFont val="Arial"/>
        <family val="2"/>
        <charset val="204"/>
      </rPr>
      <t xml:space="preserve">
25,92/100</t>
    </r>
  </si>
  <si>
    <r>
      <t>0,5434</t>
    </r>
    <r>
      <rPr>
        <b/>
        <i/>
        <sz val="6"/>
        <rFont val="Arial"/>
        <family val="2"/>
        <charset val="204"/>
      </rPr>
      <t xml:space="preserve">
(54,34) / 100</t>
    </r>
  </si>
  <si>
    <t>0,94
0,5108</t>
  </si>
  <si>
    <r>
      <t>ФЕР10-01-012-05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</si>
  <si>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0,5434</t>
    </r>
    <r>
      <rPr>
        <b/>
        <i/>
        <sz val="6"/>
        <rFont val="Arial"/>
        <family val="2"/>
        <charset val="204"/>
      </rPr>
      <t xml:space="preserve">
54,34 / 100</t>
    </r>
  </si>
  <si>
    <r>
      <t>ФЕРр69-8-2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</si>
  <si>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</si>
  <si>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0,08151</t>
    </r>
    <r>
      <rPr>
        <b/>
        <i/>
        <sz val="6"/>
        <rFont val="Arial"/>
        <family val="2"/>
        <charset val="204"/>
      </rPr>
      <t xml:space="preserve">
(54,34*0,15) / 100</t>
    </r>
  </si>
  <si>
    <t>2564,20</t>
  </si>
  <si>
    <t>209,01</t>
  </si>
  <si>
    <t>328,744</t>
  </si>
  <si>
    <r>
      <t>ФЕРр53-5-2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</si>
  <si>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</si>
  <si>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0,215</t>
    </r>
    <r>
      <rPr>
        <b/>
        <i/>
        <sz val="6"/>
        <rFont val="Arial"/>
        <family val="2"/>
        <charset val="204"/>
      </rPr>
      <t xml:space="preserve">
21,5 / 100</t>
    </r>
  </si>
  <si>
    <t>2,58</t>
  </si>
  <si>
    <t>1,33
0,286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</si>
  <si>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</si>
  <si>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Бруски обрезные, хвойных пород, длина 4-6,5 м, ширина 75-150 мм, толщина 40-75 мм, сорт II</t>
  </si>
  <si>
    <r>
      <t>0,5569</t>
    </r>
    <r>
      <rPr>
        <b/>
        <i/>
        <sz val="6"/>
        <rFont val="Arial"/>
        <family val="2"/>
        <charset val="204"/>
      </rPr>
      <t xml:space="preserve">
</t>
    </r>
  </si>
  <si>
    <t>1601,00</t>
  </si>
  <si>
    <t>891,60</t>
  </si>
  <si>
    <r>
      <t>ФЕРр53-5-4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</si>
  <si>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0,038</t>
    </r>
    <r>
      <rPr>
        <b/>
        <i/>
        <sz val="6"/>
        <rFont val="Arial"/>
        <family val="2"/>
        <charset val="204"/>
      </rPr>
      <t xml:space="preserve">
3,8 / 100</t>
    </r>
  </si>
  <si>
    <t>6071,34</t>
  </si>
  <si>
    <t>2999,15</t>
  </si>
  <si>
    <t>38,11</t>
  </si>
  <si>
    <t>6,73</t>
  </si>
  <si>
    <t>230,72</t>
  </si>
  <si>
    <t>113,97</t>
  </si>
  <si>
    <t>1,45</t>
  </si>
  <si>
    <t>0,26</t>
  </si>
  <si>
    <t>351,60</t>
  </si>
  <si>
    <t>1,1
0,0418</t>
  </si>
  <si>
    <r>
      <t>ФССЦ-11.1.03.01-0091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</si>
  <si>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Брусья обрезные хвойных пород, длина 4-6,5 м, толщина 130-150 мм сорт I-II</t>
  </si>
  <si>
    <t>1770,45</t>
  </si>
  <si>
    <t>174,21</t>
  </si>
  <si>
    <r>
      <t>ФЕР10-01-012-01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</si>
  <si>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4,06</t>
  </si>
  <si>
    <r>
      <t>ФССЦ-11.1.03.06-0086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</si>
  <si>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обрезная, хвойных пород, ширина 75-150 мм, толщина 25 мм, длина 4-6,5 м, сорт II</t>
  </si>
  <si>
    <r>
      <t>0,847</t>
    </r>
    <r>
      <rPr>
        <b/>
        <i/>
        <sz val="6"/>
        <rFont val="Arial"/>
        <family val="2"/>
        <charset val="204"/>
      </rPr>
      <t xml:space="preserve">
0,771+0,076</t>
    </r>
  </si>
  <si>
    <t>1375,00</t>
  </si>
  <si>
    <t>1164,63</t>
  </si>
  <si>
    <t>75,00</t>
  </si>
  <si>
    <t>72,37</t>
  </si>
  <si>
    <t>2,63</t>
  </si>
  <si>
    <t>0,46</t>
  </si>
  <si>
    <t>40,76</t>
  </si>
  <si>
    <t>39,33</t>
  </si>
  <si>
    <t>1,43</t>
  </si>
  <si>
    <t>0,25</t>
  </si>
  <si>
    <t>8,28</t>
  </si>
  <si>
    <r>
      <t>ФЕР26-01-036-01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</si>
  <si>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6,66</t>
  </si>
  <si>
    <t>1,14</t>
  </si>
  <si>
    <r>
      <t>ФССЦ-12.2.04.04-0009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</si>
  <si>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Маты прошивные из минеральной ваты, теплоизоляционные, без обкладочного материала, 125, толщина 100 мм</t>
  </si>
  <si>
    <t>542,39</t>
  </si>
  <si>
    <t>2945,18</t>
  </si>
  <si>
    <r>
      <t>ФССЦ-12.2.04.04-0001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</si>
  <si>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Маты минераловатные прошивные без обкладок, 100, толщина 50 мм</t>
  </si>
  <si>
    <t>722,29</t>
  </si>
  <si>
    <t>1964,63</t>
  </si>
  <si>
    <r>
      <t>ФЕРр52-10-3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</si>
  <si>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0,1716</t>
    </r>
    <r>
      <rPr>
        <b/>
        <i/>
        <sz val="6"/>
        <rFont val="Arial"/>
        <family val="2"/>
        <charset val="204"/>
      </rPr>
      <t xml:space="preserve">
17,16/100</t>
    </r>
  </si>
  <si>
    <t>28
4,805</t>
  </si>
  <si>
    <r>
      <t>ФССЦ-01.7.07.29-0091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</si>
  <si>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Опилки древесные</t>
  </si>
  <si>
    <r>
      <t>1,4466</t>
    </r>
    <r>
      <rPr>
        <b/>
        <i/>
        <sz val="6"/>
        <rFont val="Arial"/>
        <family val="2"/>
        <charset val="204"/>
      </rPr>
      <t xml:space="preserve">
4,822*0,3</t>
    </r>
  </si>
  <si>
    <t>34,92</t>
  </si>
  <si>
    <t>50,52</t>
  </si>
  <si>
    <t>35</t>
  </si>
  <si>
    <t>11.1.03.05-0077</t>
  </si>
  <si>
    <t>Доска необрезная, хвойных пород, длина 4-6,5 м, все ширины, толщина 25 мм, сорт III</t>
  </si>
  <si>
    <r>
      <t>1,5101</t>
    </r>
    <r>
      <rPr>
        <b/>
        <i/>
        <sz val="6"/>
        <rFont val="Arial"/>
        <family val="2"/>
        <charset val="204"/>
      </rPr>
      <t xml:space="preserve">
0,7207+0,7894</t>
    </r>
  </si>
  <si>
    <r>
      <t>ФЕР10-01-021-11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</si>
  <si>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12,30</t>
  </si>
  <si>
    <t>34</t>
  </si>
  <si>
    <r>
      <t>5,184</t>
    </r>
    <r>
      <rPr>
        <b/>
        <i/>
        <sz val="6"/>
        <rFont val="Arial"/>
        <family val="2"/>
        <charset val="204"/>
      </rPr>
      <t xml:space="preserve">
25,92*0,2</t>
    </r>
  </si>
  <si>
    <t>2811,75</t>
  </si>
  <si>
    <t>27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</si>
  <si>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</si>
  <si>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28</t>
  </si>
  <si>
    <r>
      <t>ФЕР10-01-008-04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</si>
  <si>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0,438</t>
    </r>
    <r>
      <rPr>
        <b/>
        <i/>
        <sz val="6"/>
        <rFont val="Arial"/>
        <family val="2"/>
        <charset val="204"/>
      </rPr>
      <t xml:space="preserve">
43,8/100</t>
    </r>
  </si>
  <si>
    <t>29</t>
  </si>
  <si>
    <r>
      <t>ФЕРр56-9-4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</si>
  <si>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30</t>
  </si>
  <si>
    <r>
      <t>ФЕР10-01-039-03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</si>
  <si>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31</t>
  </si>
  <si>
    <r>
      <t>ФССЦ-11.2.02.02-0011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</si>
  <si>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 дверной деревянный однопольный ДН 21-9Щ, площадь 1,84 м2</t>
  </si>
  <si>
    <t>239,56</t>
  </si>
  <si>
    <t>431,21</t>
  </si>
  <si>
    <t>32</t>
  </si>
  <si>
    <t>95,37</t>
  </si>
  <si>
    <t>33</t>
  </si>
  <si>
    <t>Итоги по разделу 2 УПГИ Пожводоем :</t>
  </si>
  <si>
    <t>10162,28</t>
  </si>
  <si>
    <t>933,30</t>
  </si>
  <si>
    <t xml:space="preserve">  Деревянные конструкции</t>
  </si>
  <si>
    <t xml:space="preserve">  Прочие ремонтно-строительные работы</t>
  </si>
  <si>
    <t xml:space="preserve">  Теплоизоляционные работы</t>
  </si>
  <si>
    <t xml:space="preserve">  Фундаменты (ремонтно-строительные)</t>
  </si>
  <si>
    <t xml:space="preserve">  Проемы (ремонтно-строительные)</t>
  </si>
  <si>
    <t xml:space="preserve">  Итого по разделу 2 УПГИ Пожводоем</t>
  </si>
  <si>
    <t>Раздел 3. УПГИ Холодный склад</t>
  </si>
  <si>
    <r>
      <t>ФЕР26-02-015-01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</si>
  <si>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5,5</t>
    </r>
    <r>
      <rPr>
        <b/>
        <i/>
        <sz val="6"/>
        <rFont val="Arial"/>
        <family val="2"/>
        <charset val="204"/>
      </rPr>
      <t xml:space="preserve">
550/100</t>
    </r>
  </si>
  <si>
    <t>1. 14.2.02.11</t>
  </si>
  <si>
    <t>Составы огнезащитные</t>
  </si>
  <si>
    <t>0,0412
0,2266</t>
  </si>
  <si>
    <r>
      <t>ФССЦ-14.2.02.11-0011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</si>
  <si>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48,60</t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</si>
  <si>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</si>
  <si>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3,48</t>
    </r>
    <r>
      <rPr>
        <b/>
        <i/>
        <sz val="6"/>
        <rFont val="Arial"/>
        <family val="2"/>
        <charset val="204"/>
      </rPr>
      <t xml:space="preserve">
(12+46)*2*3/100</t>
    </r>
  </si>
  <si>
    <t>723,66</t>
  </si>
  <si>
    <t>375,84</t>
  </si>
  <si>
    <t>4,60</t>
  </si>
  <si>
    <t>0,81</t>
  </si>
  <si>
    <t>2518,34</t>
  </si>
  <si>
    <t>1307,92</t>
  </si>
  <si>
    <t>16,01</t>
  </si>
  <si>
    <t>2,82</t>
  </si>
  <si>
    <t>43,50</t>
  </si>
  <si>
    <t>Итоги по разделу 3 УПГИ Холодный склад :</t>
  </si>
  <si>
    <t xml:space="preserve">  Конструкции из кирпича и блоков</t>
  </si>
  <si>
    <t xml:space="preserve">  Итого по разделу 3 УПГИ Холодный склад</t>
  </si>
  <si>
    <t>Раздел 4. УПГИ. Теплый склад</t>
  </si>
  <si>
    <r>
      <t>1,55</t>
    </r>
    <r>
      <rPr>
        <b/>
        <i/>
        <sz val="6"/>
        <rFont val="Arial"/>
        <family val="2"/>
        <charset val="204"/>
      </rPr>
      <t xml:space="preserve">
155/100</t>
    </r>
  </si>
  <si>
    <t>0,0412
0,0639</t>
  </si>
  <si>
    <r>
      <t>0,56</t>
    </r>
    <r>
      <rPr>
        <b/>
        <i/>
        <sz val="6"/>
        <rFont val="Arial"/>
        <family val="2"/>
        <charset val="204"/>
      </rPr>
      <t xml:space="preserve">
14*2*2/100</t>
    </r>
  </si>
  <si>
    <t>405,25</t>
  </si>
  <si>
    <t>210,47</t>
  </si>
  <si>
    <t>0,45</t>
  </si>
  <si>
    <t>Итоги по разделу 4 УПГИ. Теплый склад :</t>
  </si>
  <si>
    <t xml:space="preserve">  Итого по разделу 4 УПГИ. Теплый склад</t>
  </si>
  <si>
    <t>973,90</t>
  </si>
  <si>
    <t>1-1-6</t>
  </si>
  <si>
    <t>Затраты труда рабочих (ср 1,6)</t>
  </si>
  <si>
    <t>1-2-2</t>
  </si>
  <si>
    <t>Затраты труда рабочих (ср 2,2)</t>
  </si>
  <si>
    <t>1-2-4</t>
  </si>
  <si>
    <t>Затраты труда рабочих (ср 2,4)</t>
  </si>
  <si>
    <t>1-2-6</t>
  </si>
  <si>
    <t>Затраты труда рабочих (ср 2,6)</t>
  </si>
  <si>
    <t>1-2-7</t>
  </si>
  <si>
    <t>Затраты труда рабочих (ср 2,7)</t>
  </si>
  <si>
    <t>1-2-8</t>
  </si>
  <si>
    <t>1-3-0</t>
  </si>
  <si>
    <t xml:space="preserve">   - Затраты труда рабочих (ср 3)</t>
  </si>
  <si>
    <t xml:space="preserve">   - Рабочий строитель среднего разряда 3 (ср 3)</t>
  </si>
  <si>
    <t>1-3-1</t>
  </si>
  <si>
    <t>Затраты труда рабочих (ср 3,1)</t>
  </si>
  <si>
    <t>Затраты труда рабочих (ср 3,2)</t>
  </si>
  <si>
    <t>1-3-4</t>
  </si>
  <si>
    <t xml:space="preserve">   - Затраты труда рабочих (ср 3,4)</t>
  </si>
  <si>
    <t xml:space="preserve">   - Рабочий строитель среднего разряда 3,4 (ср 3,4)</t>
  </si>
  <si>
    <t>1-3-5</t>
  </si>
  <si>
    <t>Рабочий строитель среднего разряда 3,5 (ср 3,5)</t>
  </si>
  <si>
    <t>1-4-5</t>
  </si>
  <si>
    <t>Затраты труда рабочих (ср 4,5)</t>
  </si>
  <si>
    <t>030954</t>
  </si>
  <si>
    <t>Подъемники грузоподъемностью до 500 кг одномачтовые, высота подъема 45 м</t>
  </si>
  <si>
    <t>060250</t>
  </si>
  <si>
    <t>Экскаваторы одноковшовые дизельные на гусеничном ходу при работе на других видах строительства 1,25 м3</t>
  </si>
  <si>
    <t>070148</t>
  </si>
  <si>
    <t>Бульдозеры при работе на других видах строительства 59 кВт (80 л.с.)</t>
  </si>
  <si>
    <t>Растворонасосы 1 м3/ч</t>
  </si>
  <si>
    <t>91.05.01-016</t>
  </si>
  <si>
    <t>Краны башенные, грузоподъемность 5 т</t>
  </si>
  <si>
    <t>91.06.03-044</t>
  </si>
  <si>
    <t>Лебедки ручные и рычажные тяговым усилием 12,26 кН (1,25 т)</t>
  </si>
  <si>
    <t>91.06.05-012</t>
  </si>
  <si>
    <t>Погрузчики с вилочными подхватами, грузоподъемность 1 т</t>
  </si>
  <si>
    <t>91.06.06-045</t>
  </si>
  <si>
    <t>Подъемники одномачтовые, грузоподъемность до 500 кг, высота подъема 15 м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</si>
  <si>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</si>
  <si>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</si>
  <si>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</si>
  <si>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</si>
  <si>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01.7.07.29-0111</t>
  </si>
  <si>
    <t>Пакля пропитанная</t>
  </si>
  <si>
    <t>01.7.15.06-0123</t>
  </si>
  <si>
    <t>Гвозди строительные с плоской головкой, размер 1,8х60 мм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</si>
  <si>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</si>
  <si>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</si>
  <si>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</si>
  <si>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</si>
  <si>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08.1.02.11-0003</t>
  </si>
  <si>
    <t>Поковки из квадратных заготовок, масса 2,825 кг</t>
  </si>
  <si>
    <t>101-0179</t>
  </si>
  <si>
    <t>Гвозди строительные с плоской головкой 1,6x50 мм</t>
  </si>
  <si>
    <t>101-0874</t>
  </si>
  <si>
    <t>Сетка тканая с квадратными ячейками № 05 без покрытия</t>
  </si>
  <si>
    <t>101-1596</t>
  </si>
  <si>
    <t>Шкурка шлифовальная двухслойная с зернистостью 40-25</t>
  </si>
  <si>
    <t>101-1712</t>
  </si>
  <si>
    <t>Шпатлевка клеевая</t>
  </si>
  <si>
    <t>101-1757</t>
  </si>
  <si>
    <t>Ветошь</t>
  </si>
  <si>
    <t>101-1959</t>
  </si>
  <si>
    <t>Краска водоэмульсионная ВЭАК-1180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</si>
  <si>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</si>
  <si>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</si>
  <si>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11.1.03.01-0078</t>
  </si>
  <si>
    <t>11.1.03.06-0087</t>
  </si>
  <si>
    <t>Доска обрезная, хвойных пород, ширина 75-150 мм, толщина 25 мм, длина 4-6,5 м, сорт III</t>
  </si>
  <si>
    <t>11.1.03.06-0094</t>
  </si>
  <si>
    <t>Доска обрезная, хвойных пород, ширина 75-150 мм, толщина 44 мм и более, длина 4-6,5 м, сорт II</t>
  </si>
  <si>
    <t>11.1.03.06-0098</t>
  </si>
  <si>
    <t>Доска обрезная, хвойных пород, ширина 75-150, мм толщина 19-22 мм, длина 4-6,5 м, сорт II</t>
  </si>
  <si>
    <t>11.1.03.09-0004</t>
  </si>
  <si>
    <t>Пластины хвойных пород, сорт IV</t>
  </si>
  <si>
    <t>11.2.13.06-0011</t>
  </si>
  <si>
    <t>Щиты настила, все толщины</t>
  </si>
  <si>
    <t>12.1.02.06-0012</t>
  </si>
  <si>
    <t>Рубероид кровельный РКК-350</t>
  </si>
  <si>
    <t>12.1.02.12-0004</t>
  </si>
  <si>
    <t>Пергамин кровельный П-350</t>
  </si>
  <si>
    <t>14.1.06.04-0001</t>
  </si>
  <si>
    <t>Клей для приклеивания минеральной ваты</t>
  </si>
  <si>
    <t>402-0083</t>
  </si>
  <si>
    <t>Раствор готовый отделочный тяжелый, цементно-известковый 1:1:6</t>
  </si>
  <si>
    <t>405-0219</t>
  </si>
  <si>
    <t>Гипсовые вяжущие, марка Г3</t>
  </si>
  <si>
    <t>ФССЦ-01.7.07.29-0091</t>
  </si>
  <si>
    <t>ФССЦ-11.1.03.01-0078</t>
  </si>
  <si>
    <t>ФССЦ-11.1.03.01-0091</t>
  </si>
  <si>
    <t>ФССЦ-11.1.03.06-0086</t>
  </si>
  <si>
    <t>ФССЦ-11.2.02.02-0011</t>
  </si>
  <si>
    <t>ФССЦ-12.2.04.04-0001</t>
  </si>
  <si>
    <t>ФССЦ-12.2.04.04-0009</t>
  </si>
  <si>
    <t>ФССЦ-14.2.02.11-0011</t>
  </si>
  <si>
    <t>ФССЦпг-03-01-01-005</t>
  </si>
  <si>
    <t xml:space="preserve">          Перевозка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</si>
  <si>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</si>
  <si>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</si>
  <si>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01.7.04.07</t>
  </si>
  <si>
    <t>Скобяные изделия</t>
  </si>
  <si>
    <t>компл</t>
  </si>
  <si>
    <t>01.7.15.06-0146</t>
  </si>
  <si>
    <t>Гвозди толевые круглые, размер 3,0х40 мм</t>
  </si>
  <si>
    <t>01.7.15.07-0132</t>
  </si>
  <si>
    <t>Дюбели распорные с металлическим стержнем, размер 10х150 мм</t>
  </si>
  <si>
    <t>10 шт</t>
  </si>
  <si>
    <t>02.4.02.02</t>
  </si>
  <si>
    <t>Шлак</t>
  </si>
  <si>
    <t>11.1.01.10</t>
  </si>
  <si>
    <t>Наличники</t>
  </si>
  <si>
    <t>м</t>
  </si>
  <si>
    <t>11.1.03.05</t>
  </si>
  <si>
    <t>Доски необрезные хвойных пород длиной 4-6,5 м, все ширины, толщиной 44 мм и более</t>
  </si>
  <si>
    <t>11.1.03.06</t>
  </si>
  <si>
    <t>Доски обрезные хвойных пород длиной: 2-6,5 м, толщиной 25-40 мм</t>
  </si>
  <si>
    <t>11.1.03.06-0086</t>
  </si>
  <si>
    <t>11.2.02.01</t>
  </si>
  <si>
    <t>Блоки дверные</t>
  </si>
  <si>
    <t>11.2.12.01</t>
  </si>
  <si>
    <t>Балки с черепными брусками</t>
  </si>
  <si>
    <t>12.2.01.09</t>
  </si>
  <si>
    <t>Изделия теплоизоляционные</t>
  </si>
  <si>
    <t>12.2.03.15</t>
  </si>
  <si>
    <t>Утеплитель</t>
  </si>
  <si>
    <t>12.2.05.05-0004</t>
  </si>
  <si>
    <t>Плиты из минеральной ваты ПЖ-120</t>
  </si>
  <si>
    <t>14.2.02.11</t>
  </si>
  <si>
    <t>шт</t>
  </si>
  <si>
    <t>Дюбели с шурупом, размер 6х35 мм</t>
  </si>
  <si>
    <t>Шурупы-саморезы 4,2х16 мм</t>
  </si>
  <si>
    <t>Кронштейн выравнивающий стальной оцинкованный, высота профиля 200 мм, толщина металла 1,2 мм</t>
  </si>
  <si>
    <t>Проволока светлая, диаметр 1,1 мм</t>
  </si>
  <si>
    <t>Доска обрезная, хвойных пород, ширина 75-150 мм, толщина 25 мм, длина 2-3,75 м, сорт IV</t>
  </si>
  <si>
    <t>Дюбели монтажные, размер 10х130 (10х132, 10х150) мм</t>
  </si>
  <si>
    <t>Смеси бетонные тяжелого бетона (БСТ), класс В20 (М250)</t>
  </si>
  <si>
    <t>Профиль направляющий Т60Р толщиной стали 0,7 мм, шириной 100 мм</t>
  </si>
  <si>
    <t>Уголок из оцинкованной стали с покрытием: Полиэстер внутренний размером 85х85 мм</t>
  </si>
  <si>
    <t>Покрытия зданий с повышенными архитектурными требованиями сайдинг стальной с полимерным покрытием</t>
  </si>
  <si>
    <t>Элементы сайдинга металлического с покрытием полиэстер: "Планка завершающая"</t>
  </si>
  <si>
    <t>Элементы сайдинга металлического с покрытием полиэстер: "Планка начальная"</t>
  </si>
  <si>
    <t>Сталь арматурная, горячекатаная, периодического профиля, класс А-III, диаметр 10 мм</t>
  </si>
  <si>
    <t xml:space="preserve"> Здание пожарного водоема (ГСМ) 13,55х7,6х3,5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</si>
  <si>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</si>
  <si>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</si>
  <si>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</si>
  <si>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</si>
  <si>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</si>
  <si>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</si>
  <si>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</si>
  <si>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</si>
  <si>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</si>
  <si>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</si>
  <si>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</si>
  <si>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</si>
  <si>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</si>
  <si>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</si>
  <si>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</si>
  <si>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</si>
  <si>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</si>
  <si>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</si>
  <si>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</si>
  <si>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___________________________3,480</t>
  </si>
  <si>
    <t>_______________________________________________________________________________________________351,35</t>
  </si>
  <si>
    <t>_______________________________________________________________________________________________19,14</t>
  </si>
  <si>
    <t>Раздел 1. Здание пожарного водоема (ГСМ) 13,55х7,6х3,5</t>
  </si>
  <si>
    <r>
      <t>ФЕР15-01-065-01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</si>
  <si>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1,4805</t>
    </r>
    <r>
      <rPr>
        <b/>
        <i/>
        <sz val="6"/>
        <rFont val="Arial"/>
        <family val="2"/>
        <charset val="204"/>
      </rPr>
      <t xml:space="preserve">
148,05 / 100</t>
    </r>
  </si>
  <si>
    <t>8783,46</t>
  </si>
  <si>
    <t>1631,42</t>
  </si>
  <si>
    <t>63,74</t>
  </si>
  <si>
    <t>11,25</t>
  </si>
  <si>
    <t>13003,92</t>
  </si>
  <si>
    <t>2415,32</t>
  </si>
  <si>
    <t>94,37</t>
  </si>
  <si>
    <t>16,66</t>
  </si>
  <si>
    <t>175,61</t>
  </si>
  <si>
    <r>
      <t>ФССЦ-01.7.15.07-0005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</si>
  <si>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74</t>
    </r>
    <r>
      <rPr>
        <b/>
        <i/>
        <sz val="6"/>
        <rFont val="Arial"/>
        <family val="2"/>
        <charset val="204"/>
      </rPr>
      <t xml:space="preserve">
148*5/10</t>
    </r>
  </si>
  <si>
    <t>7,03</t>
  </si>
  <si>
    <t>520,22</t>
  </si>
  <si>
    <r>
      <t>ФССЦ-08.1.02.03-0103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</si>
  <si>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14</t>
    </r>
    <r>
      <rPr>
        <b/>
        <i/>
        <sz val="6"/>
        <rFont val="Arial"/>
        <family val="2"/>
        <charset val="204"/>
      </rPr>
      <t xml:space="preserve">
3,5*4</t>
    </r>
  </si>
  <si>
    <t>14,87</t>
  </si>
  <si>
    <t>208,18</t>
  </si>
  <si>
    <t>10169,84</t>
  </si>
  <si>
    <r>
      <t>ФССЦ-07.2.06.03-0120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</si>
  <si>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23,84</t>
  </si>
  <si>
    <t>8360,69</t>
  </si>
  <si>
    <r>
      <t>17,77</t>
    </r>
    <r>
      <rPr>
        <b/>
        <i/>
        <sz val="6"/>
        <rFont val="Arial"/>
        <family val="2"/>
        <charset val="204"/>
      </rPr>
      <t xml:space="preserve">
177,7 / 10</t>
    </r>
  </si>
  <si>
    <t>1398,50</t>
  </si>
  <si>
    <r>
      <t>ФССЦ-08.1.02.23-0001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</si>
  <si>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162,855</t>
    </r>
    <r>
      <rPr>
        <b/>
        <i/>
        <sz val="6"/>
        <rFont val="Arial"/>
        <family val="2"/>
        <charset val="204"/>
      </rPr>
      <t xml:space="preserve">
148,05*1,1</t>
    </r>
  </si>
  <si>
    <t>132,94</t>
  </si>
  <si>
    <t>21649,94</t>
  </si>
  <si>
    <r>
      <t>ФССЦ-08.1.02.23-0022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</si>
  <si>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42,3</t>
    </r>
    <r>
      <rPr>
        <b/>
        <i/>
        <sz val="6"/>
        <rFont val="Arial"/>
        <family val="2"/>
        <charset val="204"/>
      </rPr>
      <t xml:space="preserve">
(13,55+7,6)*2</t>
    </r>
  </si>
  <si>
    <t>297,37</t>
  </si>
  <si>
    <r>
      <t>ФССЦ-08.1.02.23-0021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</si>
  <si>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10,55</t>
  </si>
  <si>
    <t>446,27</t>
  </si>
  <si>
    <t>Полы</t>
  </si>
  <si>
    <r>
      <t>ФЕР11-01-014-03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</si>
  <si>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1,0298</t>
    </r>
    <r>
      <rPr>
        <b/>
        <i/>
        <sz val="6"/>
        <rFont val="Arial"/>
        <family val="2"/>
        <charset val="204"/>
      </rPr>
      <t xml:space="preserve">
(13,55*7,6) / 100</t>
    </r>
  </si>
  <si>
    <t>684,54</t>
  </si>
  <si>
    <t>346,32</t>
  </si>
  <si>
    <t>220,75</t>
  </si>
  <si>
    <t>148,02</t>
  </si>
  <si>
    <t>704,94</t>
  </si>
  <si>
    <t>356,64</t>
  </si>
  <si>
    <t>227,33</t>
  </si>
  <si>
    <t>152,43</t>
  </si>
  <si>
    <t>36,00</t>
  </si>
  <si>
    <t>1. 04.1.02.05</t>
  </si>
  <si>
    <t>Смеси бетонные тяжелого бетона</t>
  </si>
  <si>
    <t>20,4
21,01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</si>
  <si>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</si>
  <si>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665,00</t>
  </si>
  <si>
    <t>13971,65</t>
  </si>
  <si>
    <r>
      <t>ФЕР06-03-004-12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</si>
  <si>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0,634357</t>
    </r>
    <r>
      <rPr>
        <b/>
        <i/>
        <sz val="6"/>
        <rFont val="Arial"/>
        <family val="2"/>
        <charset val="204"/>
      </rPr>
      <t xml:space="preserve">
10*0,616*102,98/1000</t>
    </r>
  </si>
  <si>
    <t>418,83</t>
  </si>
  <si>
    <t>102,78</t>
  </si>
  <si>
    <t>30,45</t>
  </si>
  <si>
    <t>4,35</t>
  </si>
  <si>
    <t>265,69</t>
  </si>
  <si>
    <t>65,20</t>
  </si>
  <si>
    <t>19,32</t>
  </si>
  <si>
    <t>2,76</t>
  </si>
  <si>
    <t>11,60</t>
  </si>
  <si>
    <t>1. 08.4.03.03</t>
  </si>
  <si>
    <t>Арматура</t>
  </si>
  <si>
    <t>1
0,6344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</si>
  <si>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</si>
  <si>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8014,15</t>
  </si>
  <si>
    <t>5080,97</t>
  </si>
  <si>
    <t>Кровля</t>
  </si>
  <si>
    <t>1256,92</t>
  </si>
  <si>
    <t>410,19</t>
  </si>
  <si>
    <t>691,69</t>
  </si>
  <si>
    <t>60,92</t>
  </si>
  <si>
    <r>
      <t>13,3245</t>
    </r>
    <r>
      <rPr>
        <b/>
        <i/>
        <sz val="6"/>
        <rFont val="Arial"/>
        <family val="2"/>
        <charset val="204"/>
      </rPr>
      <t xml:space="preserve">
(9*148,05) / 100</t>
    </r>
  </si>
  <si>
    <t>462,36</t>
  </si>
  <si>
    <r>
      <t>170,2575</t>
    </r>
    <r>
      <rPr>
        <b/>
        <i/>
        <sz val="6"/>
        <rFont val="Arial"/>
        <family val="2"/>
        <charset val="204"/>
      </rPr>
      <t xml:space="preserve">
148,05*1,15</t>
    </r>
  </si>
  <si>
    <t>13559,31</t>
  </si>
  <si>
    <t>91356,77</t>
  </si>
  <si>
    <t>3247,35</t>
  </si>
  <si>
    <t>232,77</t>
  </si>
  <si>
    <t>Итоги по разделу 1 Здание пожарного водоема (ГСМ) 13,55х7,6х3,5 :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</si>
  <si>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</si>
  <si>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</si>
  <si>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>87076,71</t>
  </si>
  <si>
    <t xml:space="preserve">  Итого по разделу 1 Здание пожарного водоема (ГСМ) 13,55х7,6х3,5</t>
  </si>
  <si>
    <t>1-3-7</t>
  </si>
  <si>
    <t>Затраты труда рабочих (ср 3,7)</t>
  </si>
  <si>
    <t>1-4-0</t>
  </si>
  <si>
    <t>Затраты труда рабочих (ср 4)</t>
  </si>
  <si>
    <t>91.21.22-161</t>
  </si>
  <si>
    <t>Комплексы вакуумные для вирибровакуумной обработки бетона при устройстве полов</t>
  </si>
  <si>
    <t>01.7.15.07-0152</t>
  </si>
  <si>
    <t>01.7.15.14-0062</t>
  </si>
  <si>
    <t>08.1.02.03-0041</t>
  </si>
  <si>
    <t>08.3.03.04-0012</t>
  </si>
  <si>
    <t>11.1.03.06-0072</t>
  </si>
  <si>
    <t>ФССЦ-01.7.15.07-0005</t>
  </si>
  <si>
    <t>ФССЦ-04.1.02.05-0007</t>
  </si>
  <si>
    <t>ФССЦ-07.2.06.03-0120</t>
  </si>
  <si>
    <t>ФССЦ-08.1.02.03-0103</t>
  </si>
  <si>
    <t>ФССЦ-08.1.02.23-0001</t>
  </si>
  <si>
    <t>ФССЦ-08.1.02.23-0021</t>
  </si>
  <si>
    <t>ФССЦ-08.1.02.23-0022</t>
  </si>
  <si>
    <t>ФССЦ-08.4.03.03-0031</t>
  </si>
  <si>
    <t>01.7.15.07</t>
  </si>
  <si>
    <t>Дюбели распорные</t>
  </si>
  <si>
    <t>07.2.06.03</t>
  </si>
  <si>
    <t>Профиль стоечный</t>
  </si>
  <si>
    <t>08.1.02.03-0061</t>
  </si>
  <si>
    <t>Планка начальная из оцинкованной стали с полимерным покрытием</t>
  </si>
  <si>
    <t>08.1.02.03-0071</t>
  </si>
  <si>
    <t>Нащельник стальной оцинкованный с полимерным покрытием</t>
  </si>
  <si>
    <t>08.1.02.03-0091</t>
  </si>
  <si>
    <t>Угол наружный, внутренний из оцинкованной стали с полимерным покрытием</t>
  </si>
  <si>
    <t>08.1.02.23</t>
  </si>
  <si>
    <t>Сайдинг металлический с полимерным покрытием</t>
  </si>
  <si>
    <t>12.1.01.03</t>
  </si>
  <si>
    <t>Материал гидроветрозащитный</t>
  </si>
  <si>
    <t>04.1.02.05</t>
  </si>
  <si>
    <t>08.4.03.03</t>
  </si>
  <si>
    <t>чел/час</t>
  </si>
  <si>
    <t>Смета № 3</t>
  </si>
  <si>
    <t>Смета №1</t>
  </si>
  <si>
    <t xml:space="preserve">СМЕТА № 3 </t>
  </si>
  <si>
    <t>Смета № 4- командировочные раcходы</t>
  </si>
  <si>
    <t>Приложение №4 к сводной смете к договору строительного подряда №____</t>
  </si>
  <si>
    <t>от «_____» ____________ 2021 года</t>
  </si>
  <si>
    <t>Приложение № 1 к сводной смете  договора строительного подряда №____</t>
  </si>
  <si>
    <t>Приложение № 2 к сводной смете  договора строительного подряда №____</t>
  </si>
  <si>
    <t>Приложение № 3к сводной смете  договора строительного подряда №____</t>
  </si>
  <si>
    <t>Приложение № 4к сводной смете  договора строительного подряда №____</t>
  </si>
  <si>
    <t>Приложение № 1 к договору строительного подряда №____</t>
  </si>
  <si>
    <t>Приложение № 2 к договору строительного подряда №____</t>
  </si>
  <si>
    <t>СМЕТА № 1-3</t>
  </si>
  <si>
    <t>Основание: Дефектная ведомость</t>
  </si>
  <si>
    <t>ЗАКАЗЧИК:</t>
  </si>
  <si>
    <t>ПОДРЯДЧИК:</t>
  </si>
  <si>
    <t xml:space="preserve">Генеральный директор </t>
  </si>
  <si>
    <t>________________________</t>
  </si>
  <si>
    <t>ПАО «Якутская топливно-энергетическая компания»</t>
  </si>
  <si>
    <t>____________________________ /А.В. Коробов/</t>
  </si>
  <si>
    <t>"____" ____________ 2021 год</t>
  </si>
  <si>
    <t xml:space="preserve">Главный специалист УКСиР     </t>
  </si>
  <si>
    <t>И.А. Джен</t>
  </si>
  <si>
    <t xml:space="preserve">Директор по КСиР               </t>
  </si>
  <si>
    <t>Е.С. Комаров</t>
  </si>
  <si>
    <t>Ремонт объектов УПГИ</t>
  </si>
  <si>
    <t xml:space="preserve"> Ремонт кровли по адресу: ул. Пионерская дом 3 кв 4 ИНВ. № 98218 553 404/11,Ремонт кровли по адресу: ул. Энтузиастов ,10 Инв.№98 218 553/Вл2/00627/1</t>
  </si>
  <si>
    <t>Ремонт кровли по адресу: ул. Энтузиастов ,10 Инв.№98 218 553/Вл2/00627/1.Ремонт кровли по адресу: ул. Пионерская дом 3 кв 4 ИНВ. № 98218 553 404/11</t>
  </si>
  <si>
    <t xml:space="preserve">Основание: </t>
  </si>
  <si>
    <r>
      <t>Разборка зданий методом обрушения деревянных жилых домов и прочих отапливаемых зданий</t>
    </r>
    <r>
      <rPr>
        <i/>
        <sz val="7"/>
        <rFont val="Arial"/>
        <family val="2"/>
        <charset val="204"/>
      </rPr>
      <t xml:space="preserve">
НР (3511,13 руб.): 121% от ФОТ (2901,76 руб.)
СП (2031,23 руб.): 70% от ФОТ (2901,76 руб.)</t>
    </r>
  </si>
  <si>
    <r>
      <t>ФЕРр53-16-1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</si>
  <si>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НР (237,32 руб.): 95% от ФОТ (249,81 руб.)
СП (174,87 руб.): 70% от ФОТ (249,81 руб.)</t>
    </r>
  </si>
  <si>
    <r>
      <t>0,75</t>
    </r>
    <r>
      <rPr>
        <b/>
        <i/>
        <sz val="6"/>
        <rFont val="Arial"/>
        <family val="2"/>
        <charset val="204"/>
      </rPr>
      <t xml:space="preserve">
2.5*0.3</t>
    </r>
  </si>
  <si>
    <t>445,72</t>
  </si>
  <si>
    <t>283,83</t>
  </si>
  <si>
    <t>30,27</t>
  </si>
  <si>
    <t>5,81</t>
  </si>
  <si>
    <t>334,29</t>
  </si>
  <si>
    <t>212,87</t>
  </si>
  <si>
    <t>22,70</t>
  </si>
  <si>
    <t>4,36</t>
  </si>
  <si>
    <t>35,39</t>
  </si>
  <si>
    <t>1. 06.1.01.05</t>
  </si>
  <si>
    <t>Кирпич</t>
  </si>
  <si>
    <t>1000 шт</t>
  </si>
  <si>
    <t>0,402
0,3015</t>
  </si>
  <si>
    <t>2. 999-9900</t>
  </si>
  <si>
    <t>0,23
0,1725</t>
  </si>
  <si>
    <r>
      <t>ФССЦ-05.1.04.27-0032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</si>
  <si>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(блоки) железобетонные стеновые плоские прямоугольные</t>
  </si>
  <si>
    <t>1716,81</t>
  </si>
  <si>
    <t>1287,61</t>
  </si>
  <si>
    <r>
      <t>Штукатурка поверхностей внутри здания цементно-известковым или цементным раствором по камню и бетону простая стен</t>
    </r>
    <r>
      <rPr>
        <i/>
        <sz val="7"/>
        <rFont val="Arial"/>
        <family val="2"/>
        <charset val="204"/>
      </rPr>
      <t xml:space="preserve">
НР (29,66 руб.): 116% от ФОТ (25,57 руб.)
СП (14,06 руб.): 55% от ФОТ (25,57 руб.)</t>
    </r>
  </si>
  <si>
    <t>1645,65</t>
  </si>
  <si>
    <t>683,88</t>
  </si>
  <si>
    <t>96,50</t>
  </si>
  <si>
    <t>56,94</t>
  </si>
  <si>
    <t>49,38</t>
  </si>
  <si>
    <t>20,52</t>
  </si>
  <si>
    <t>1,71</t>
  </si>
  <si>
    <t>75,40</t>
  </si>
  <si>
    <r>
      <t>Окраска поливинилацетатными водоэмульсионными составами улучшенная по штукатурке стен</t>
    </r>
    <r>
      <rPr>
        <i/>
        <sz val="7"/>
        <rFont val="Arial"/>
        <family val="2"/>
        <charset val="204"/>
      </rPr>
      <t xml:space="preserve">
НР (15,4 руб.): 116% от ФОТ (13,28 руб.)
СП (7,3 руб.): 55% от ФОТ (13,28 руб.)</t>
    </r>
  </si>
  <si>
    <t>1654,12</t>
  </si>
  <si>
    <t>384,81</t>
  </si>
  <si>
    <t>13,70</t>
  </si>
  <si>
    <t>0,27</t>
  </si>
  <si>
    <t>49,62</t>
  </si>
  <si>
    <t>11,54</t>
  </si>
  <si>
    <t>0,41</t>
  </si>
  <si>
    <t>42,90</t>
  </si>
  <si>
    <t>13277,35</t>
  </si>
  <si>
    <t>1449,39</t>
  </si>
  <si>
    <t>1324,89</t>
  </si>
  <si>
    <t>14919,69</t>
  </si>
  <si>
    <t>1666,80</t>
  </si>
  <si>
    <t>1523,62</t>
  </si>
  <si>
    <t>3793,52</t>
  </si>
  <si>
    <t>2227,47</t>
  </si>
  <si>
    <t>17467,55</t>
  </si>
  <si>
    <t>2069,43</t>
  </si>
  <si>
    <t>170,75</t>
  </si>
  <si>
    <t>354,42</t>
  </si>
  <si>
    <t>20940,68</t>
  </si>
  <si>
    <t>2328,49</t>
  </si>
  <si>
    <t>10924,40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</si>
  <si>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НР (129,64 руб.): 83% от ФОТ (156,19 руб.)
СП (101,52 руб.): 65% от ФОТ (156,19 руб.)</t>
    </r>
  </si>
  <si>
    <t>160,11</t>
  </si>
  <si>
    <t>120,37</t>
  </si>
  <si>
    <t>39,74</t>
  </si>
  <si>
    <t>6,21</t>
  </si>
  <si>
    <t>171,80</t>
  </si>
  <si>
    <t>129,16</t>
  </si>
  <si>
    <t>42,64</t>
  </si>
  <si>
    <t>15,16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</si>
  <si>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НР (191,93 руб.): 83% от ФОТ (231,24 руб.)
СП (150,31 руб.): 65% от ФОТ (231,24 руб.)</t>
    </r>
  </si>
  <si>
    <t>208,54</t>
  </si>
  <si>
    <t>183,48</t>
  </si>
  <si>
    <t>25,06</t>
  </si>
  <si>
    <t>3,92</t>
  </si>
  <si>
    <t>223,76</t>
  </si>
  <si>
    <t>196,87</t>
  </si>
  <si>
    <t>26,89</t>
  </si>
  <si>
    <t>4,21</t>
  </si>
  <si>
    <t>22,68</t>
  </si>
  <si>
    <r>
      <t>Смена покрытия кровли простой сложности из листовой стали: без настенных желобов и свесов</t>
    </r>
    <r>
      <rPr>
        <i/>
        <sz val="7"/>
        <rFont val="Arial"/>
        <family val="2"/>
        <charset val="204"/>
      </rPr>
      <t xml:space="preserve">
НР (1031,19 руб.): 83% от ФОТ (1242,4 руб.)
СП (807,56 руб.): 65% от ФОТ (1242,4 руб.)</t>
    </r>
  </si>
  <si>
    <t>1591,06</t>
  </si>
  <si>
    <t>1043,56</t>
  </si>
  <si>
    <t>108,94</t>
  </si>
  <si>
    <t>36,79</t>
  </si>
  <si>
    <r>
      <t>Разборка обшивки: фронтона и карниза</t>
    </r>
    <r>
      <rPr>
        <i/>
        <sz val="7"/>
        <rFont val="Arial"/>
        <family val="2"/>
        <charset val="204"/>
      </rPr>
      <t xml:space="preserve">
НР (66,37 руб.): 95% от ФОТ (69,86 руб.)
СП (48,9 руб.): 70% от ФОТ (69,86 руб.)</t>
    </r>
  </si>
  <si>
    <t>144,92</t>
  </si>
  <si>
    <t>92,99</t>
  </si>
  <si>
    <t>51,93</t>
  </si>
  <si>
    <t>6,08</t>
  </si>
  <si>
    <t>88,86</t>
  </si>
  <si>
    <t>57,02</t>
  </si>
  <si>
    <t>31,84</t>
  </si>
  <si>
    <t>3,73</t>
  </si>
  <si>
    <r>
      <t>Разборка деревянных перекрытий: по балкам с накатами из досок</t>
    </r>
    <r>
      <rPr>
        <i/>
        <sz val="7"/>
        <rFont val="Arial"/>
        <family val="2"/>
        <charset val="204"/>
      </rPr>
      <t xml:space="preserve">
НР (375,83 руб.): 121% от ФОТ (310,6 руб.)
СП (217,42 руб.): 70% от ФОТ (310,6 руб.)</t>
    </r>
  </si>
  <si>
    <t>1140,80</t>
  </si>
  <si>
    <t>967,89</t>
  </si>
  <si>
    <t>172,91</t>
  </si>
  <si>
    <t>74,12</t>
  </si>
  <si>
    <t>295,70</t>
  </si>
  <si>
    <t>250,88</t>
  </si>
  <si>
    <t>44,82</t>
  </si>
  <si>
    <t>19,21</t>
  </si>
  <si>
    <t>121,90</t>
  </si>
  <si>
    <r>
      <t>Разборка обшивки: стен из доски</t>
    </r>
    <r>
      <rPr>
        <i/>
        <sz val="7"/>
        <rFont val="Arial"/>
        <family val="2"/>
        <charset val="204"/>
      </rPr>
      <t xml:space="preserve">
НР (58,81 руб.): 95% от ФОТ (61,91 руб.)
СП (43,34 руб.): 70% от ФОТ (61,91 руб.)</t>
    </r>
  </si>
  <si>
    <t>78,75</t>
  </si>
  <si>
    <t>50,53</t>
  </si>
  <si>
    <t>28,22</t>
  </si>
  <si>
    <t>3,30</t>
  </si>
  <si>
    <r>
      <t>Демонтаж обшивки стен из рубероида</t>
    </r>
    <r>
      <rPr>
        <i/>
        <sz val="7"/>
        <rFont val="Arial"/>
        <family val="2"/>
        <charset val="204"/>
      </rPr>
      <t xml:space="preserve">
75,00 = 434,90 - 0,0022 x 8 475,00 - 105 x 3,25
(Приказ от 04.09.2019 № 507/пр табл.2 п.2 Демонтаж (разборка) сборных деревянных конструкций ОЗП=0,8; ЭМ=0,8 к расх.; ЗПМ=0,8; МАТ=0 к расх.; ТЗ=0,8; ТЗМ=0,8)
НР (42,96 руб.): 118% от ФОТ (36,41 руб.)
СП (22,94 руб.): 63% от ФОТ (36,41 руб.)</t>
    </r>
  </si>
  <si>
    <t>60,00</t>
  </si>
  <si>
    <t>57,90</t>
  </si>
  <si>
    <t>2,10</t>
  </si>
  <si>
    <t>0,37</t>
  </si>
  <si>
    <t>32,60</t>
  </si>
  <si>
    <t>31,46</t>
  </si>
  <si>
    <t>0,20</t>
  </si>
  <si>
    <t>6,624</t>
  </si>
  <si>
    <r>
      <t>Разборка утепления стен из опилок</t>
    </r>
    <r>
      <rPr>
        <i/>
        <sz val="7"/>
        <rFont val="Arial"/>
        <family val="2"/>
        <charset val="204"/>
      </rPr>
      <t xml:space="preserve">
(Приказ от 04.09.2019 № 507/пр табл.2 п.2 Демонтаж (разборка) сборных деревянных конструкций ОЗП=0,8; ЭМ=0,8 к расх.; ЗПМ=0,8; МАТ=0 к расх.; ТЗ=0,8; ТЗМ=0,8)
НР (187,48 руб.): 78% от ФОТ (240,36 руб.)
СП (120,18 руб.): 50% от ФОТ (240,36 руб.)</t>
    </r>
  </si>
  <si>
    <r>
      <t>Смена обвязки стен из доски толщиной  50мм(2 ряда)</t>
    </r>
    <r>
      <rPr>
        <i/>
        <sz val="7"/>
        <rFont val="Arial"/>
        <family val="2"/>
        <charset val="204"/>
      </rPr>
      <t xml:space="preserve">
3 959,08 = 8 105,67 - 2,59 x 1 601,00
НР (840,96 руб.): 95% от ФОТ (885,22 руб.)
СП (619,65 руб.): 70% от ФОТ (885,22 руб.)</t>
    </r>
  </si>
  <si>
    <t>3959,08</t>
  </si>
  <si>
    <t>3569,81</t>
  </si>
  <si>
    <t>59,14</t>
  </si>
  <si>
    <t>10,44</t>
  </si>
  <si>
    <t>851,21</t>
  </si>
  <si>
    <t>767,51</t>
  </si>
  <si>
    <t>12,72</t>
  </si>
  <si>
    <t>2,24</t>
  </si>
  <si>
    <t>418,50</t>
  </si>
  <si>
    <r>
      <t>Замена стойки каркаса здания с креплением скобами</t>
    </r>
    <r>
      <rPr>
        <i/>
        <sz val="7"/>
        <rFont val="Arial"/>
        <family val="2"/>
        <charset val="204"/>
      </rPr>
      <t xml:space="preserve">
НР (124,8 руб.): 95% от ФОТ (131,37 руб.)
СП (91,96 руб.): 70% от ФОТ (131,37 руб.)</t>
    </r>
  </si>
  <si>
    <r>
      <t>Обшивка каркасных стен: досками обшивки</t>
    </r>
    <r>
      <rPr>
        <i/>
        <sz val="7"/>
        <rFont val="Arial"/>
        <family val="2"/>
        <charset val="204"/>
      </rPr>
      <t xml:space="preserve">
411,87 = 3 515,39 - 0,0022 x 8 475,00 - 1,43 x 1 784,00 - 0,14 x 1 375,00 - 105 x 3,25
НР (236,06 руб.): 118% от ФОТ (200,05 руб.)
СП (126,03 руб.): 63% от ФОТ (200,05 руб.)</t>
    </r>
  </si>
  <si>
    <t>411,87</t>
  </si>
  <si>
    <t>313,63</t>
  </si>
  <si>
    <t>36,80</t>
  </si>
  <si>
    <t>6,50</t>
  </si>
  <si>
    <t>223,82</t>
  </si>
  <si>
    <t>170,43</t>
  </si>
  <si>
    <t>20,00</t>
  </si>
  <si>
    <t>3,53</t>
  </si>
  <si>
    <t>36,30</t>
  </si>
  <si>
    <r>
      <t>Обшивка каркасных стен:изоспаном</t>
    </r>
    <r>
      <rPr>
        <i/>
        <sz val="7"/>
        <rFont val="Arial"/>
        <family val="2"/>
        <charset val="204"/>
      </rPr>
      <t xml:space="preserve">
75,00 = 434,90 - 0,0022 x 8 475,00 - 105 x 3,25
НР (53,71 руб.): 118% от ФОТ (45,52 руб.)
СП (28,68 руб.): 63% от ФОТ (45,52 руб.)</t>
    </r>
  </si>
  <si>
    <r>
      <t>Изоляция изделиями из волокнистых и зернистых материалов с креплением на клее и дюбелями холодных поверхностей: наружных стен</t>
    </r>
    <r>
      <rPr>
        <i/>
        <sz val="7"/>
        <rFont val="Arial"/>
        <family val="2"/>
        <charset val="204"/>
      </rPr>
      <t xml:space="preserve">
НР (83,32 руб.): 100% от ФОТ (83,32 руб.)
СП (58,32 руб.): 70% от ФОТ (83,32 руб.)</t>
    </r>
  </si>
  <si>
    <t>2674,21</t>
  </si>
  <si>
    <t>132,33</t>
  </si>
  <si>
    <t>5,79</t>
  </si>
  <si>
    <t>0,99</t>
  </si>
  <si>
    <t>1453,17</t>
  </si>
  <si>
    <t>71,91</t>
  </si>
  <si>
    <t>3,15</t>
  </si>
  <si>
    <t>0,54</t>
  </si>
  <si>
    <t>16,06</t>
  </si>
  <si>
    <r>
      <t>Смена обшивки деревянного засыпного Завалинки</t>
    </r>
    <r>
      <rPr>
        <i/>
        <sz val="7"/>
        <rFont val="Arial"/>
        <family val="2"/>
        <charset val="204"/>
      </rPr>
      <t xml:space="preserve">
НР (1011,51 руб.): 93% от ФОТ (1087,65 руб.)
СП (815,74 руб.): 75% от ФОТ (1087,65 руб.)</t>
    </r>
  </si>
  <si>
    <t>6762,64</t>
  </si>
  <si>
    <t>5507,34</t>
  </si>
  <si>
    <t>23,66</t>
  </si>
  <si>
    <t>4,18</t>
  </si>
  <si>
    <t>1160,47</t>
  </si>
  <si>
    <t>945,06</t>
  </si>
  <si>
    <t>0,72</t>
  </si>
  <si>
    <t>657,20</t>
  </si>
  <si>
    <r>
      <t>Устройство перекрытий с укладкой балок по стенам: нерубленым с накатом из досок</t>
    </r>
    <r>
      <rPr>
        <i/>
        <sz val="7"/>
        <rFont val="Arial"/>
        <family val="2"/>
        <charset val="204"/>
      </rPr>
      <t xml:space="preserve">
НР (368,2 руб.): 118% от ФОТ (312,03 руб.)
СП (196,58 руб.): 63% от ФОТ (312,03 руб.)</t>
    </r>
  </si>
  <si>
    <t>4902,59</t>
  </si>
  <si>
    <t>1005,51</t>
  </si>
  <si>
    <t>309,30</t>
  </si>
  <si>
    <t>41,27</t>
  </si>
  <si>
    <t>1270,75</t>
  </si>
  <si>
    <t>260,63</t>
  </si>
  <si>
    <t>80,17</t>
  </si>
  <si>
    <t>10,70</t>
  </si>
  <si>
    <t>121,00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</si>
  <si>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373,85 = 2 464,73 - 2,64 x 792,00
НР (247,32 руб.): 83% от ФОТ (297,97 руб.)
СП (193,68 руб.): 65% от ФОТ (297,97 руб.)</t>
    </r>
  </si>
  <si>
    <t>373,85</t>
  </si>
  <si>
    <t>231,93</t>
  </si>
  <si>
    <t>34,12</t>
  </si>
  <si>
    <t>9,54</t>
  </si>
  <si>
    <t>401,14</t>
  </si>
  <si>
    <t>248,86</t>
  </si>
  <si>
    <t>36,61</t>
  </si>
  <si>
    <t>10,24</t>
  </si>
  <si>
    <t>29,21</t>
  </si>
  <si>
    <t>580,04</t>
  </si>
  <si>
    <t>69,00</t>
  </si>
  <si>
    <t>12,18</t>
  </si>
  <si>
    <t>254,06</t>
  </si>
  <si>
    <t>30,22</t>
  </si>
  <si>
    <t>5,33</t>
  </si>
  <si>
    <t>68,00</t>
  </si>
  <si>
    <r>
      <t>Демонтаж дверных коробок: в деревянных стенах каркасных и в перегородках</t>
    </r>
    <r>
      <rPr>
        <i/>
        <sz val="7"/>
        <rFont val="Arial"/>
        <family val="2"/>
        <charset val="204"/>
      </rPr>
      <t xml:space="preserve">
НР (5,04 руб.): 82% от ФОТ (6,15 руб.)
СП (3,81 руб.): 62% от ФОТ (6,15 руб.)</t>
    </r>
  </si>
  <si>
    <r>
      <t>0,01</t>
    </r>
    <r>
      <rPr>
        <b/>
        <i/>
        <sz val="6"/>
        <rFont val="Arial"/>
        <family val="2"/>
        <charset val="204"/>
      </rPr>
      <t xml:space="preserve">
1/100</t>
    </r>
  </si>
  <si>
    <t>535,16</t>
  </si>
  <si>
    <t>5,35</t>
  </si>
  <si>
    <t>67,40</t>
  </si>
  <si>
    <t>1,34
0,0134</t>
  </si>
  <si>
    <r>
      <t>Установка блоков в наружных и внутренних дверных проемах: в перегородках и деревянных нерубленых стенах, площадь проема до 3 м2</t>
    </r>
    <r>
      <rPr>
        <i/>
        <sz val="7"/>
        <rFont val="Arial"/>
        <family val="2"/>
        <charset val="204"/>
      </rPr>
      <t xml:space="preserve">
НР (26,38 руб.): 118% от ФОТ (22,36 руб.)
СП (14,09 руб.): 63% от ФОТ (22,36 руб.)</t>
    </r>
  </si>
  <si>
    <r>
      <t>0,018</t>
    </r>
    <r>
      <rPr>
        <b/>
        <i/>
        <sz val="6"/>
        <rFont val="Arial"/>
        <family val="2"/>
        <charset val="204"/>
      </rPr>
      <t xml:space="preserve">
1,8/100</t>
    </r>
  </si>
  <si>
    <t>2467,65</t>
  </si>
  <si>
    <t>1031,55</t>
  </si>
  <si>
    <t>250,56</t>
  </si>
  <si>
    <t>48,15</t>
  </si>
  <si>
    <t>44,42</t>
  </si>
  <si>
    <t>18,57</t>
  </si>
  <si>
    <t>0,87</t>
  </si>
  <si>
    <t>115,00</t>
  </si>
  <si>
    <t>36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</si>
  <si>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</si>
  <si>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</si>
  <si>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42,98</t>
  </si>
  <si>
    <t>438,40</t>
  </si>
  <si>
    <t>37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</si>
  <si>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</si>
  <si>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НР (67,8 руб.): 78% от ФОТ (86,92 руб.)
СП (43,46 руб.): 50% от ФОТ (86,92 руб.)</t>
    </r>
  </si>
  <si>
    <t>23,81</t>
  </si>
  <si>
    <t>7,41</t>
  </si>
  <si>
    <t>242,86</t>
  </si>
  <si>
    <t>75,58</t>
  </si>
  <si>
    <t>1,03</t>
  </si>
  <si>
    <t>5515,95</t>
  </si>
  <si>
    <t>4369,59</t>
  </si>
  <si>
    <t>913,48</t>
  </si>
  <si>
    <t>9327,63</t>
  </si>
  <si>
    <t>15,00</t>
  </si>
  <si>
    <t>504,16</t>
  </si>
  <si>
    <r>
      <t>Огнезащитное покрытие деревянных конструкций краской: стен</t>
    </r>
    <r>
      <rPr>
        <i/>
        <sz val="7"/>
        <rFont val="Arial"/>
        <family val="2"/>
        <charset val="204"/>
      </rPr>
      <t xml:space="preserve">
НР (203,61 руб.): 100% от ФОТ (203,61 руб.)
СП (142,53 руб.): 70% от ФОТ (203,61 руб.)</t>
    </r>
  </si>
  <si>
    <t>42,45</t>
  </si>
  <si>
    <t>32,19</t>
  </si>
  <si>
    <t>10,26</t>
  </si>
  <si>
    <t>233,48</t>
  </si>
  <si>
    <t>177,05</t>
  </si>
  <si>
    <t>56,43</t>
  </si>
  <si>
    <t>3,11</t>
  </si>
  <si>
    <t>Кайсар Профи. Огнебиозащитный состав для дерева</t>
  </si>
  <si>
    <r>
      <t>184,8</t>
    </r>
    <r>
      <rPr>
        <b/>
        <i/>
        <sz val="6"/>
        <rFont val="Arial"/>
        <family val="2"/>
        <charset val="204"/>
      </rPr>
      <t xml:space="preserve">
0.280*550*1.2</t>
    </r>
  </si>
  <si>
    <t>8981,28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</si>
  <si>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НР (1838,97 руб.): 122% от ФОТ (1507,35 руб.)
СП (1205,88 руб.): 80% от ФОТ (1507,35 руб.)</t>
    </r>
  </si>
  <si>
    <t>11733,10</t>
  </si>
  <si>
    <t>1484,97</t>
  </si>
  <si>
    <t>11966,71</t>
  </si>
  <si>
    <t>1707,72</t>
  </si>
  <si>
    <t>3,24</t>
  </si>
  <si>
    <t>2042,58</t>
  </si>
  <si>
    <t>1348,41</t>
  </si>
  <si>
    <t>9595,92</t>
  </si>
  <si>
    <t>5761,78</t>
  </si>
  <si>
    <t>15357,70</t>
  </si>
  <si>
    <t>10175,69</t>
  </si>
  <si>
    <t>83,30</t>
  </si>
  <si>
    <r>
      <t>Огнезащитное покрытие деревянных конструкций краской: стен</t>
    </r>
    <r>
      <rPr>
        <i/>
        <sz val="7"/>
        <rFont val="Arial"/>
        <family val="2"/>
        <charset val="204"/>
      </rPr>
      <t xml:space="preserve">
НР (57,37 руб.): 100% от ФОТ (57,37 руб.)
СП (40,16 руб.): 70% от ФОТ (57,37 руб.)</t>
    </r>
  </si>
  <si>
    <t>65,79</t>
  </si>
  <si>
    <t>49,89</t>
  </si>
  <si>
    <r>
      <t>52,08</t>
    </r>
    <r>
      <rPr>
        <b/>
        <i/>
        <sz val="6"/>
        <rFont val="Arial"/>
        <family val="2"/>
        <charset val="204"/>
      </rPr>
      <t xml:space="preserve">
0.280*155*1.2</t>
    </r>
  </si>
  <si>
    <t>2531,09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</si>
  <si>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НР (295,92 руб.): 122% от ФОТ (242,56 руб.)
СП (194,05 руб.): 80% от ФОТ (242,56 руб.)</t>
    </r>
  </si>
  <si>
    <t>3002,13</t>
  </si>
  <si>
    <t>260,36</t>
  </si>
  <si>
    <t>3043,96</t>
  </si>
  <si>
    <t>299,41</t>
  </si>
  <si>
    <t>0,52</t>
  </si>
  <si>
    <t>353,29</t>
  </si>
  <si>
    <t>234,21</t>
  </si>
  <si>
    <t>2704,28</t>
  </si>
  <si>
    <t>927,18</t>
  </si>
  <si>
    <t>3631,46</t>
  </si>
  <si>
    <t>2723,29</t>
  </si>
  <si>
    <t>21,26</t>
  </si>
  <si>
    <t>18400,85</t>
  </si>
  <si>
    <t>6439,04</t>
  </si>
  <si>
    <t>858,58</t>
  </si>
  <si>
    <t>21627,83</t>
  </si>
  <si>
    <t>6688,96</t>
  </si>
  <si>
    <t>1-1-0</t>
  </si>
  <si>
    <t>Затраты труда рабочих (ср 1)</t>
  </si>
  <si>
    <t>1-2-3</t>
  </si>
  <si>
    <t>Затраты труда рабочих (ср 2,3)</t>
  </si>
  <si>
    <t>Затраты труда рабочих (ср 2,8)</t>
  </si>
  <si>
    <t>01.7.20.03-0003</t>
  </si>
  <si>
    <t>Мешки полипропиленовые (50 кг)</t>
  </si>
  <si>
    <t>04.3.01.12-0003</t>
  </si>
  <si>
    <t>Раствор кладочный, цементно-известковый, М50</t>
  </si>
  <si>
    <t>ФССЦ-05.1.04.27-0032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</si>
  <si>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</si>
  <si>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</si>
  <si>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06.1.01.05</t>
  </si>
  <si>
    <t>Капитальный ремонт объектов ПАО "ЯТЭК" в пос. Кысыл-Сыр   № 98218 553 404/11, Инв.№98 218 553/Вл2/00627/1  №98218 553 401071; № К0003278.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</si>
  <si>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848,98 = 900,19 - 0,16 x 12,31 - 1,4 x 6,22 - 0,42 x 6,09 - 0,00061 x 10 315,01 - 0,00015 x 37 900,00 - 0,016 x 50,24 - 0,00004 x 4 455,20 - 0,00297 x 4 920,00 - 0,0013 x 1 700,00 - 0,00047 x 15 620,00 - 0,09 x 9,42
НР (270,64 руб.): 90% от ФОТ (300,71 руб.)
СП (255,6 руб.): 85% от ФОТ (300,71 руб.)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</si>
  <si>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848,98 = 900,19 - 0,16 x 12,31 - 1,4 x 6,22 - 0,42 x 6,09 - 0,00061 x 10 315,01 - 0,00015 x 37 900,00 - 0,016 x 50,24 - 0,00004 x 4 455,20 - 0,00297 x 4 920,00 - 0,0013 x 1 700,00 - 0,00047 x 15 620,00 - 0,09 x 9,42
НР (82,66 руб.): 90% от ФОТ (91,84 руб.)
СП (78,06 руб.): 85% от ФОТ (91,84 руб.)</t>
    </r>
  </si>
  <si>
    <t>Раздел 2. Энтузиастов ,10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</si>
  <si>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850,95 = 900,19 - 1,4 x 6,22 - 0,42 x 6,09 - 0,00061 x 10 315,01 - 0,00015 x 37 900,00 - 0,016 x 50,24 - 0,00004 x 4 455,20 - 0,00297 x 4 920,00 - 0,0013 x 1 700,00 - 0,00047 x 15 620,00 - 0,09 x 9,42
НР (587,39 руб.): 90% от ФОТ (652,65 руб.)
СП (554,75 руб.): 85% от ФОТ (652,65 руб.)</t>
    </r>
  </si>
  <si>
    <r>
      <t>7,251</t>
    </r>
    <r>
      <rPr>
        <b/>
        <i/>
        <sz val="6"/>
        <rFont val="Arial"/>
        <family val="2"/>
        <charset val="204"/>
      </rPr>
      <t xml:space="preserve">
2,06+0,819+0,091+0,621+3,66</t>
    </r>
  </si>
  <si>
    <t>67,80</t>
  </si>
  <si>
    <t>309,89</t>
  </si>
  <si>
    <t>23243,60</t>
  </si>
  <si>
    <t>24965,67</t>
  </si>
  <si>
    <t>21028,77</t>
  </si>
  <si>
    <t>1349,79</t>
  </si>
  <si>
    <t>59737,97</t>
  </si>
  <si>
    <t>65594,16</t>
  </si>
  <si>
    <t>54172,79</t>
  </si>
  <si>
    <t>2206,71</t>
  </si>
  <si>
    <r>
  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  </r>
    <r>
      <rPr>
        <i/>
        <sz val="7"/>
        <rFont val="Arial"/>
        <family val="2"/>
        <charset val="204"/>
      </rPr>
      <t xml:space="preserve">
НР (3244,26 руб.): 116% от ФОТ (2796,78 руб.)
СП (1538,23 руб.): 55% от ФОТ (2796,78 руб.)</t>
    </r>
  </si>
  <si>
    <r>
      <t>Устройство полов бетонных толщиной: 200 мм</t>
    </r>
    <r>
      <rPr>
        <i/>
        <sz val="7"/>
        <rFont val="Arial"/>
        <family val="2"/>
        <charset val="204"/>
      </rPr>
      <t xml:space="preserve">
НР (790,33 руб.): 135% от ФОТ (585,43 руб.)
СП (439,07 руб.): 75% от ФОТ (585,43 руб.)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</si>
  <si>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НР (90,65 руб.): 116% от ФОТ (78,15 руб.)
СП (50,8 руб.): 65% от ФОТ (78,15 руб.)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</si>
  <si>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848,98 = 900,19 - 0,16 x 12,31 - 1,4 x 6,22 - 0,42 x 6,09 - 0,00061 x 10 315,01 - 0,00015 x 37 900,00 - 0,016 x 50,24 - 0,00004 x 4 455,20 - 0,00297 x 4 920,00 - 0,0013 x 1 700,00 - 0,00047 x 15 620,00 - 0,09 x 9,42
НР (536,36 руб.): 99% от ФОТ (541,78 руб.)
СП (460,51 руб.): 85% от ФОТ (541,78 руб.)</t>
    </r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</si>
  <si>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1, 16, 15, 2-14))</t>
  </si>
  <si>
    <t>91998,79</t>
  </si>
  <si>
    <t>3734,46</t>
  </si>
  <si>
    <t>267,68</t>
  </si>
  <si>
    <t>4661,60</t>
  </si>
  <si>
    <t>2488,61</t>
  </si>
  <si>
    <t>61213,88</t>
  </si>
  <si>
    <t xml:space="preserve">  Стекольные, обойные и облицовочные работы (ремонтно-строительные)</t>
  </si>
  <si>
    <t>15993,59</t>
  </si>
  <si>
    <t>5500,79</t>
  </si>
  <si>
    <t>16440,74</t>
  </si>
  <si>
    <t>99149,00</t>
  </si>
  <si>
    <t>1187,62</t>
  </si>
  <si>
    <t>Итого прямые затраты по смете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1, 16, 15, 2-14))</t>
  </si>
  <si>
    <t>___________________________99,149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</si>
  <si>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1-5, 7))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</si>
  <si>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</si>
  <si>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стропил</t>
    </r>
    <r>
      <rPr>
        <i/>
        <sz val="7"/>
        <rFont val="Arial"/>
        <family val="2"/>
        <charset val="204"/>
      </rPr>
      <t xml:space="preserve">
992,95 = 2 297,71 - 0,83 x 1 572,00
НР (576,67 руб.): 118% от ФОТ (488,7 руб.)
СП (307,88 руб.): 63% от ФОТ (488,7 руб.)</t>
    </r>
  </si>
  <si>
    <t>992,95</t>
  </si>
  <si>
    <t>197,78</t>
  </si>
  <si>
    <t>31,77</t>
  </si>
  <si>
    <t>4,58</t>
  </si>
  <si>
    <t>2085,20</t>
  </si>
  <si>
    <t>415,34</t>
  </si>
  <si>
    <t>66,72</t>
  </si>
  <si>
    <t>9,62</t>
  </si>
  <si>
    <t>23,80</t>
  </si>
  <si>
    <t>2396,63</t>
  </si>
  <si>
    <t>3895,38</t>
  </si>
  <si>
    <r>
      <t>Устройство: фронтонов</t>
    </r>
    <r>
      <rPr>
        <i/>
        <sz val="7"/>
        <rFont val="Arial"/>
        <family val="2"/>
        <charset val="204"/>
      </rPr>
      <t xml:space="preserve">
698,15 = 5 312,07 - 1,58 x 1 784,00 - 1,36 x 1 320,00
НР (351,99 руб.): 118% от ФОТ (298,3 руб.)
СП (187,93 руб.): 63% от ФОТ (298,3 руб.)</t>
    </r>
  </si>
  <si>
    <t>698,15</t>
  </si>
  <si>
    <t>305,79</t>
  </si>
  <si>
    <r>
      <t>1,2877</t>
    </r>
    <r>
      <rPr>
        <b/>
        <i/>
        <sz val="6"/>
        <rFont val="Arial"/>
        <family val="2"/>
        <charset val="204"/>
      </rPr>
      <t xml:space="preserve">
0,5957+0,692</t>
    </r>
  </si>
  <si>
    <t>1770,59</t>
  </si>
  <si>
    <t>Стены</t>
  </si>
  <si>
    <t>Заваленка</t>
  </si>
  <si>
    <t>38</t>
  </si>
  <si>
    <t>39</t>
  </si>
  <si>
    <t>40</t>
  </si>
  <si>
    <t>2076,39</t>
  </si>
  <si>
    <t>41</t>
  </si>
  <si>
    <t>42</t>
  </si>
  <si>
    <t>43</t>
  </si>
  <si>
    <t>44</t>
  </si>
  <si>
    <t>45</t>
  </si>
  <si>
    <t>46</t>
  </si>
  <si>
    <t>5355,09</t>
  </si>
  <si>
    <t>118,40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</si>
  <si>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8-9, 12, 14, 10-11, 13, 18-19, 21, 24, 30-34, 40, 42-43, 17, 23, 26-29, 20, 22, 35-37, 25, 46, 38-39, 41, 45))</t>
  </si>
  <si>
    <t>6158,35</t>
  </si>
  <si>
    <t>136,17</t>
  </si>
  <si>
    <t>6077,96</t>
  </si>
  <si>
    <t>4199,97</t>
  </si>
  <si>
    <t>3180,61</t>
  </si>
  <si>
    <t>1131,51</t>
  </si>
  <si>
    <t>47</t>
  </si>
  <si>
    <t>48</t>
  </si>
  <si>
    <t>49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</si>
  <si>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47-49))</t>
  </si>
  <si>
    <t>50</t>
  </si>
  <si>
    <t>51</t>
  </si>
  <si>
    <t>52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</si>
  <si>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50-52))</t>
  </si>
  <si>
    <t>8549,81</t>
  </si>
  <si>
    <t>1446,56</t>
  </si>
  <si>
    <t>Итого прямые затраты по смете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1, 20, 2-3, 17, 23, 26-29, 4-5, 7, 45, 8-9, 12, 14, 10-11, 13, 18-19, 21, 24, 30-34, 40, 42-43, 22, 35-37, 47-48, 50-51, 25, 46, 38-39, 41, 49, 52))</t>
  </si>
  <si>
    <t>9832,29</t>
  </si>
  <si>
    <t>1663,55</t>
  </si>
  <si>
    <t>12267,36</t>
  </si>
  <si>
    <t>8010,06</t>
  </si>
  <si>
    <t>12160,47</t>
  </si>
  <si>
    <t>11.1.03.01-0082</t>
  </si>
  <si>
    <t>Бруски обрезные, хвойных пород, длина 4-6,5 м, ширина 75-150 мм, толщина 100, 125 мм, сорт II</t>
  </si>
  <si>
    <t>14.5.06.03-0002</t>
  </si>
  <si>
    <t>Паста антисептическая</t>
  </si>
  <si>
    <t>11.1.03.06-0093</t>
  </si>
  <si>
    <t>Доска обрезная, хвойных пород, ширина 75-150 мм, толщина 44 мм и более, длина 4-6,5 м, сорт I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</si>
  <si>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</si>
  <si>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</si>
  <si>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</si>
  <si>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</si>
  <si>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</si>
  <si>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</si>
  <si>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</si>
  <si>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</si>
  <si>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</si>
  <si>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</si>
  <si>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</si>
  <si>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</si>
  <si>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ИТОГО Материалов Подрядчика</t>
  </si>
  <si>
    <t>___________________________94,333</t>
  </si>
  <si>
    <t>___________________________11,496</t>
  </si>
  <si>
    <t>_______________________________________________________________________________________________1159,62</t>
  </si>
  <si>
    <t>_______________________________________________________________________________________________124,18</t>
  </si>
  <si>
    <r>
      <t>5,706</t>
    </r>
    <r>
      <rPr>
        <b/>
        <i/>
        <sz val="6"/>
        <rFont val="Arial"/>
        <family val="2"/>
        <charset val="204"/>
      </rPr>
      <t xml:space="preserve">
57,06/10</t>
    </r>
  </si>
  <si>
    <t>449,06</t>
  </si>
  <si>
    <t>43174,09</t>
  </si>
  <si>
    <t>44124,93</t>
  </si>
  <si>
    <t>19385,49</t>
  </si>
  <si>
    <t>54402,86</t>
  </si>
  <si>
    <t>36835,07</t>
  </si>
  <si>
    <t>71186,67</t>
  </si>
  <si>
    <t>74055,30</t>
  </si>
  <si>
    <t>94332,72</t>
  </si>
  <si>
    <t>52062,54</t>
  </si>
  <si>
    <t>смета № 2</t>
  </si>
  <si>
    <t xml:space="preserve"> Ремонт объектов УПГИ.  Инвентарный номер №98218 553 401071</t>
  </si>
  <si>
    <t>2001г.</t>
  </si>
  <si>
    <t>Приложение к смете 1,2,3</t>
  </si>
  <si>
    <t>Объект: Капитальный ремонт объектов ПАО "ЯТЭК" в пос. Кысыл-Сыр   № 98218 553 404/11, Инв.№98 218 553/Вл2/00627/1  №98218 553 401071; № К0003278.</t>
  </si>
  <si>
    <t>Рекмонт здания пожарного водоема (ГСМ) 13,55х7,6х3,5 Инвентарный номер № К0003278.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</si>
</sst>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Verdan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4" fillId="0" borderId="0"/>
    <xf numFmtId="0" fontId="24" fillId="0" borderId="0"/>
    <xf numFmtId="0" fontId="24" fillId="0" borderId="0"/>
    <xf numFmtId="0" fontId="17" fillId="0" borderId="10">
      <alignment horizontal="center"/>
    </xf>
    <xf numFmtId="0" fontId="17" fillId="0" borderId="10">
      <alignment horizontal="center"/>
    </xf>
    <xf numFmtId="0" fontId="17" fillId="0" borderId="0">
      <alignment horizontal="right" vertical="top" wrapText="1"/>
    </xf>
    <xf numFmtId="4" fontId="43" fillId="0" borderId="0" applyNumberFormat="0" applyFont="0" applyAlignment="0">
      <alignment horizontal="left"/>
    </xf>
    <xf numFmtId="0" fontId="17" fillId="0" borderId="10">
      <alignment horizontal="center" wrapText="1"/>
    </xf>
    <xf numFmtId="0" fontId="17" fillId="0" borderId="10">
      <alignment horizontal="center"/>
    </xf>
    <xf numFmtId="0" fontId="17" fillId="0" borderId="10">
      <alignment horizontal="center" wrapText="1"/>
    </xf>
    <xf numFmtId="0" fontId="17" fillId="0" borderId="10">
      <alignment horizontal="center"/>
    </xf>
    <xf numFmtId="0" fontId="17" fillId="0" borderId="10">
      <alignment horizontal="center" wrapText="1"/>
    </xf>
    <xf numFmtId="0" fontId="17" fillId="0" borderId="10">
      <alignment horizontal="center"/>
    </xf>
    <xf numFmtId="0" fontId="17" fillId="0" borderId="0">
      <alignment horizontal="center" vertical="top" wrapText="1"/>
    </xf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4" fillId="0" borderId="0"/>
  </cellStyleXfs>
  <cellXfs count="40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2" fontId="12" fillId="0" borderId="4" xfId="0" applyNumberFormat="1" applyFont="1" applyBorder="1" applyAlignment="1">
      <alignment horizontal="center" vertical="center" wrapText="1"/>
    </xf>
    <xf numFmtId="0" fontId="14" fillId="0" borderId="0" xfId="1"/>
    <xf numFmtId="0" fontId="15" fillId="0" borderId="13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2" fontId="18" fillId="0" borderId="4" xfId="0" applyNumberFormat="1" applyFont="1" applyBorder="1" applyAlignment="1">
      <alignment horizontal="center" vertical="center"/>
    </xf>
    <xf numFmtId="4" fontId="16" fillId="0" borderId="4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right" vertical="center"/>
    </xf>
    <xf numFmtId="0" fontId="1" fillId="0" borderId="0" xfId="1" applyFont="1"/>
    <xf numFmtId="4" fontId="20" fillId="0" borderId="4" xfId="0" applyNumberFormat="1" applyFont="1" applyBorder="1" applyAlignment="1">
      <alignment horizontal="center" vertical="center" wrapText="1"/>
    </xf>
    <xf numFmtId="2" fontId="20" fillId="0" borderId="4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0" xfId="1" applyFont="1"/>
    <xf numFmtId="0" fontId="19" fillId="0" borderId="0" xfId="0" applyFont="1" applyBorder="1" applyAlignment="1">
      <alignment horizontal="center" vertical="center"/>
    </xf>
    <xf numFmtId="0" fontId="1" fillId="0" borderId="0" xfId="0" applyFont="1" applyBorder="1"/>
    <xf numFmtId="0" fontId="21" fillId="0" borderId="0" xfId="1" applyFont="1"/>
    <xf numFmtId="0" fontId="22" fillId="0" borderId="4" xfId="0" applyFont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0" borderId="0" xfId="0"/>
    <xf numFmtId="0" fontId="26" fillId="0" borderId="19" xfId="3" applyFont="1" applyBorder="1" applyAlignment="1">
      <alignment horizontal="center" vertical="top" wrapText="1"/>
    </xf>
    <xf numFmtId="0" fontId="11" fillId="3" borderId="20" xfId="0" applyFont="1" applyFill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/>
    </xf>
    <xf numFmtId="0" fontId="28" fillId="0" borderId="22" xfId="1" applyFont="1" applyBorder="1" applyAlignment="1">
      <alignment vertical="center"/>
    </xf>
    <xf numFmtId="0" fontId="15" fillId="0" borderId="23" xfId="1" applyFont="1" applyBorder="1" applyAlignment="1">
      <alignment horizontal="center" vertical="center"/>
    </xf>
    <xf numFmtId="4" fontId="15" fillId="0" borderId="24" xfId="1" applyNumberFormat="1" applyFont="1" applyBorder="1" applyAlignment="1">
      <alignment horizontal="center" vertical="center" wrapText="1"/>
    </xf>
    <xf numFmtId="0" fontId="29" fillId="0" borderId="18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17" fillId="0" borderId="10" xfId="1" applyFont="1" applyBorder="1" applyAlignment="1">
      <alignment horizontal="center" vertical="center"/>
    </xf>
    <xf numFmtId="4" fontId="17" fillId="0" borderId="17" xfId="1" applyNumberFormat="1" applyFont="1" applyBorder="1" applyAlignment="1">
      <alignment horizontal="center" vertical="center" wrapText="1"/>
    </xf>
    <xf numFmtId="0" fontId="30" fillId="0" borderId="10" xfId="1" applyFont="1" applyBorder="1" applyAlignment="1">
      <alignment vertical="center" wrapText="1"/>
    </xf>
    <xf numFmtId="0" fontId="17" fillId="0" borderId="11" xfId="1" applyFont="1" applyBorder="1" applyAlignment="1">
      <alignment vertical="center"/>
    </xf>
    <xf numFmtId="0" fontId="17" fillId="0" borderId="11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0" fontId="29" fillId="0" borderId="16" xfId="1" applyFont="1" applyBorder="1" applyAlignment="1">
      <alignment horizontal="center" vertical="center"/>
    </xf>
    <xf numFmtId="0" fontId="17" fillId="0" borderId="12" xfId="1" applyFont="1" applyBorder="1" applyAlignment="1">
      <alignment vertical="center"/>
    </xf>
    <xf numFmtId="0" fontId="17" fillId="0" borderId="12" xfId="1" applyFont="1" applyBorder="1" applyAlignment="1">
      <alignment horizontal="center" vertical="center"/>
    </xf>
    <xf numFmtId="0" fontId="30" fillId="0" borderId="25" xfId="1" applyFont="1" applyBorder="1" applyAlignment="1">
      <alignment vertical="center" wrapText="1"/>
    </xf>
    <xf numFmtId="0" fontId="30" fillId="0" borderId="26" xfId="1" applyFont="1" applyBorder="1" applyAlignment="1">
      <alignment vertical="center" wrapText="1"/>
    </xf>
    <xf numFmtId="4" fontId="28" fillId="0" borderId="27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4" fontId="10" fillId="0" borderId="5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" fontId="18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0" fillId="0" borderId="0" xfId="0"/>
    <xf numFmtId="0" fontId="32" fillId="0" borderId="0" xfId="3" applyFont="1" applyAlignment="1">
      <alignment horizontal="left" vertical="top" wrapText="1"/>
    </xf>
    <xf numFmtId="0" fontId="32" fillId="0" borderId="0" xfId="3" applyFont="1" applyAlignment="1">
      <alignment horizontal="center" vertical="top" wrapText="1"/>
    </xf>
    <xf numFmtId="0" fontId="32" fillId="0" borderId="0" xfId="3" applyFont="1" applyAlignment="1">
      <alignment horizontal="center" vertical="top"/>
    </xf>
    <xf numFmtId="0" fontId="32" fillId="0" borderId="0" xfId="3" applyFont="1" applyAlignment="1">
      <alignment horizontal="right" vertical="top"/>
    </xf>
    <xf numFmtId="0" fontId="31" fillId="0" borderId="0" xfId="3" applyFont="1" applyAlignment="1">
      <alignment horizontal="left" vertical="top"/>
    </xf>
    <xf numFmtId="0" fontId="27" fillId="0" borderId="0" xfId="3" applyFont="1" applyAlignment="1">
      <alignment horizontal="right" vertical="top"/>
    </xf>
    <xf numFmtId="0" fontId="32" fillId="0" borderId="0" xfId="3" applyFont="1"/>
    <xf numFmtId="49" fontId="32" fillId="0" borderId="0" xfId="3" applyNumberFormat="1" applyFont="1" applyAlignment="1">
      <alignment horizontal="left" vertical="top"/>
    </xf>
    <xf numFmtId="0" fontId="32" fillId="0" borderId="0" xfId="3" applyFont="1" applyAlignment="1">
      <alignment horizontal="left" vertical="top"/>
    </xf>
    <xf numFmtId="0" fontId="32" fillId="0" borderId="28" xfId="3" applyFont="1" applyBorder="1" applyAlignment="1">
      <alignment horizontal="right" vertical="top"/>
    </xf>
    <xf numFmtId="0" fontId="33" fillId="0" borderId="28" xfId="3" applyFont="1" applyBorder="1" applyAlignment="1">
      <alignment horizontal="center" vertical="top"/>
    </xf>
    <xf numFmtId="0" fontId="31" fillId="0" borderId="0" xfId="3" applyFont="1" applyAlignment="1">
      <alignment horizontal="center" vertical="top"/>
    </xf>
    <xf numFmtId="0" fontId="32" fillId="0" borderId="0" xfId="3" applyFont="1" applyAlignment="1">
      <alignment horizontal="left"/>
    </xf>
    <xf numFmtId="0" fontId="32" fillId="0" borderId="28" xfId="3" applyFont="1" applyBorder="1"/>
    <xf numFmtId="49" fontId="33" fillId="0" borderId="0" xfId="3" applyNumberFormat="1" applyFont="1" applyAlignment="1">
      <alignment horizontal="left" vertical="top"/>
    </xf>
    <xf numFmtId="0" fontId="34" fillId="0" borderId="0" xfId="3" applyFont="1" applyAlignment="1">
      <alignment horizontal="right" vertical="top"/>
    </xf>
    <xf numFmtId="0" fontId="26" fillId="0" borderId="10" xfId="3" applyFont="1" applyBorder="1" applyAlignment="1">
      <alignment horizontal="center" vertical="top"/>
    </xf>
    <xf numFmtId="0" fontId="33" fillId="0" borderId="0" xfId="3" applyFont="1" applyAlignment="1">
      <alignment horizontal="center" vertical="top"/>
    </xf>
    <xf numFmtId="0" fontId="26" fillId="0" borderId="10" xfId="3" applyFont="1" applyBorder="1" applyAlignment="1">
      <alignment horizontal="center" vertical="center" wrapText="1"/>
    </xf>
    <xf numFmtId="0" fontId="26" fillId="0" borderId="10" xfId="3" applyFont="1" applyBorder="1" applyAlignment="1">
      <alignment horizontal="center" vertical="center"/>
    </xf>
    <xf numFmtId="49" fontId="26" fillId="0" borderId="10" xfId="3" applyNumberFormat="1" applyFont="1" applyBorder="1" applyAlignment="1">
      <alignment horizontal="center" vertical="center"/>
    </xf>
    <xf numFmtId="0" fontId="32" fillId="0" borderId="28" xfId="3" applyFont="1" applyBorder="1" applyAlignment="1">
      <alignment horizontal="center" vertical="top" wrapText="1"/>
    </xf>
    <xf numFmtId="0" fontId="32" fillId="0" borderId="0" xfId="3" applyFont="1" applyAlignment="1"/>
    <xf numFmtId="0" fontId="44" fillId="0" borderId="10" xfId="3" applyFont="1" applyBorder="1" applyAlignment="1">
      <alignment horizontal="center" vertical="top" wrapText="1"/>
    </xf>
    <xf numFmtId="0" fontId="0" fillId="3" borderId="30" xfId="0" applyFill="1" applyBorder="1"/>
    <xf numFmtId="0" fontId="0" fillId="3" borderId="31" xfId="0" applyFill="1" applyBorder="1"/>
    <xf numFmtId="0" fontId="25" fillId="0" borderId="30" xfId="0" applyFont="1" applyBorder="1" applyAlignment="1">
      <alignment horizontal="right" vertical="center" wrapText="1"/>
    </xf>
    <xf numFmtId="0" fontId="0" fillId="3" borderId="2" xfId="0" applyFill="1" applyBorder="1"/>
    <xf numFmtId="0" fontId="0" fillId="3" borderId="0" xfId="0" applyFill="1" applyBorder="1"/>
    <xf numFmtId="0" fontId="27" fillId="0" borderId="10" xfId="3" applyFont="1" applyBorder="1" applyAlignment="1">
      <alignment horizontal="right" vertical="top" wrapText="1"/>
    </xf>
    <xf numFmtId="0" fontId="25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justify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vertical="center" wrapText="1"/>
    </xf>
    <xf numFmtId="4" fontId="0" fillId="3" borderId="30" xfId="0" applyNumberFormat="1" applyFill="1" applyBorder="1"/>
    <xf numFmtId="4" fontId="45" fillId="3" borderId="2" xfId="0" applyNumberFormat="1" applyFont="1" applyFill="1" applyBorder="1"/>
    <xf numFmtId="4" fontId="21" fillId="0" borderId="30" xfId="0" applyNumberFormat="1" applyFont="1" applyBorder="1" applyAlignment="1">
      <alignment horizontal="center" vertical="center" wrapText="1"/>
    </xf>
    <xf numFmtId="4" fontId="21" fillId="0" borderId="31" xfId="0" applyNumberFormat="1" applyFont="1" applyBorder="1" applyAlignment="1">
      <alignment horizontal="center" vertical="center" wrapText="1"/>
    </xf>
    <xf numFmtId="4" fontId="21" fillId="0" borderId="32" xfId="0" applyNumberFormat="1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/>
    </xf>
    <xf numFmtId="0" fontId="0" fillId="3" borderId="19" xfId="0" applyFill="1" applyBorder="1"/>
    <xf numFmtId="49" fontId="25" fillId="0" borderId="33" xfId="0" applyNumberFormat="1" applyFont="1" applyBorder="1" applyAlignment="1">
      <alignment vertical="center" wrapText="1"/>
    </xf>
    <xf numFmtId="0" fontId="0" fillId="0" borderId="0" xfId="0"/>
    <xf numFmtId="0" fontId="32" fillId="0" borderId="0" xfId="3" applyFont="1" applyAlignment="1">
      <alignment horizontal="left" vertical="top" wrapText="1"/>
    </xf>
    <xf numFmtId="0" fontId="32" fillId="0" borderId="0" xfId="3" applyFont="1" applyAlignment="1">
      <alignment horizontal="center" vertical="top" wrapText="1"/>
    </xf>
    <xf numFmtId="0" fontId="32" fillId="0" borderId="0" xfId="3" applyFont="1" applyAlignment="1">
      <alignment horizontal="center" vertical="top"/>
    </xf>
    <xf numFmtId="0" fontId="32" fillId="0" borderId="0" xfId="3" applyFont="1" applyAlignment="1">
      <alignment horizontal="right" vertical="top"/>
    </xf>
    <xf numFmtId="0" fontId="31" fillId="0" borderId="0" xfId="3" applyFont="1" applyAlignment="1">
      <alignment horizontal="left" vertical="top"/>
    </xf>
    <xf numFmtId="0" fontId="27" fillId="0" borderId="0" xfId="3" applyFont="1" applyAlignment="1">
      <alignment horizontal="right" vertical="top"/>
    </xf>
    <xf numFmtId="0" fontId="32" fillId="0" borderId="0" xfId="3" applyFont="1"/>
    <xf numFmtId="49" fontId="32" fillId="0" borderId="0" xfId="3" applyNumberFormat="1" applyFont="1" applyAlignment="1">
      <alignment horizontal="left" vertical="top"/>
    </xf>
    <xf numFmtId="0" fontId="32" fillId="0" borderId="0" xfId="3" applyFont="1" applyAlignment="1">
      <alignment horizontal="left" vertical="top"/>
    </xf>
    <xf numFmtId="0" fontId="32" fillId="0" borderId="28" xfId="3" applyFont="1" applyBorder="1" applyAlignment="1">
      <alignment horizontal="right" vertical="top"/>
    </xf>
    <xf numFmtId="0" fontId="33" fillId="0" borderId="28" xfId="3" applyFont="1" applyBorder="1" applyAlignment="1">
      <alignment horizontal="center" vertical="top"/>
    </xf>
    <xf numFmtId="0" fontId="31" fillId="0" borderId="0" xfId="3" applyFont="1" applyAlignment="1">
      <alignment horizontal="center" vertical="top"/>
    </xf>
    <xf numFmtId="0" fontId="32" fillId="0" borderId="0" xfId="3" applyFont="1" applyAlignment="1">
      <alignment horizontal="right" vertical="top" wrapText="1"/>
    </xf>
    <xf numFmtId="0" fontId="32" fillId="0" borderId="0" xfId="3" applyFont="1" applyAlignment="1">
      <alignment horizontal="left"/>
    </xf>
    <xf numFmtId="0" fontId="32" fillId="0" borderId="28" xfId="3" applyFont="1" applyBorder="1"/>
    <xf numFmtId="49" fontId="33" fillId="0" borderId="0" xfId="3" applyNumberFormat="1" applyFont="1" applyAlignment="1">
      <alignment horizontal="left" vertical="top"/>
    </xf>
    <xf numFmtId="0" fontId="34" fillId="0" borderId="0" xfId="3" applyFont="1" applyAlignment="1">
      <alignment horizontal="right" vertical="top"/>
    </xf>
    <xf numFmtId="0" fontId="26" fillId="0" borderId="10" xfId="3" applyFont="1" applyBorder="1" applyAlignment="1">
      <alignment horizontal="center" vertical="top"/>
    </xf>
    <xf numFmtId="0" fontId="33" fillId="0" borderId="0" xfId="3" applyFont="1" applyAlignment="1">
      <alignment horizontal="center" vertical="top"/>
    </xf>
    <xf numFmtId="0" fontId="26" fillId="0" borderId="10" xfId="3" applyFont="1" applyBorder="1" applyAlignment="1">
      <alignment horizontal="center" vertical="center" wrapText="1"/>
    </xf>
    <xf numFmtId="0" fontId="26" fillId="0" borderId="10" xfId="3" applyFont="1" applyBorder="1" applyAlignment="1">
      <alignment horizontal="center" vertical="center"/>
    </xf>
    <xf numFmtId="49" fontId="26" fillId="0" borderId="10" xfId="3" applyNumberFormat="1" applyFont="1" applyBorder="1" applyAlignment="1">
      <alignment horizontal="center" vertical="center"/>
    </xf>
    <xf numFmtId="0" fontId="32" fillId="0" borderId="28" xfId="3" applyFont="1" applyBorder="1" applyAlignment="1">
      <alignment horizontal="center" vertical="top" wrapText="1"/>
    </xf>
    <xf numFmtId="0" fontId="32" fillId="0" borderId="0" xfId="3" applyFont="1" applyAlignment="1"/>
    <xf numFmtId="4" fontId="22" fillId="0" borderId="4" xfId="0" applyNumberFormat="1" applyFont="1" applyBorder="1" applyAlignment="1">
      <alignment vertical="center" wrapText="1"/>
    </xf>
    <xf numFmtId="0" fontId="14" fillId="2" borderId="0" xfId="1" applyFill="1"/>
    <xf numFmtId="0" fontId="25" fillId="2" borderId="0" xfId="0" applyFont="1" applyFill="1" applyAlignment="1">
      <alignment horizontal="right" vertical="center"/>
    </xf>
    <xf numFmtId="0" fontId="45" fillId="0" borderId="0" xfId="1" applyFont="1"/>
    <xf numFmtId="0" fontId="45" fillId="2" borderId="0" xfId="1" applyFont="1" applyFill="1"/>
    <xf numFmtId="0" fontId="25" fillId="0" borderId="0" xfId="0" applyFont="1" applyAlignment="1">
      <alignment horizontal="right" vertical="center"/>
    </xf>
    <xf numFmtId="0" fontId="21" fillId="0" borderId="0" xfId="1" applyFont="1" applyAlignment="1"/>
    <xf numFmtId="4" fontId="21" fillId="0" borderId="30" xfId="0" applyNumberFormat="1" applyFont="1" applyBorder="1" applyAlignment="1">
      <alignment horizontal="righ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49" fontId="9" fillId="0" borderId="33" xfId="0" applyNumberFormat="1" applyFont="1" applyBorder="1" applyAlignment="1">
      <alignment vertical="center" wrapText="1"/>
    </xf>
    <xf numFmtId="0" fontId="45" fillId="3" borderId="30" xfId="0" applyFont="1" applyFill="1" applyBorder="1"/>
    <xf numFmtId="4" fontId="2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4" fillId="0" borderId="0" xfId="3" applyFont="1" applyAlignment="1">
      <alignment horizontal="right" vertical="top"/>
    </xf>
    <xf numFmtId="0" fontId="26" fillId="0" borderId="10" xfId="3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39" fillId="0" borderId="10" xfId="3" applyFont="1" applyBorder="1" applyAlignment="1">
      <alignment horizontal="left" vertical="top" wrapText="1"/>
    </xf>
    <xf numFmtId="49" fontId="26" fillId="0" borderId="10" xfId="3" applyNumberFormat="1" applyFont="1" applyBorder="1" applyAlignment="1">
      <alignment horizontal="left" vertical="top" wrapText="1"/>
    </xf>
    <xf numFmtId="0" fontId="26" fillId="0" borderId="10" xfId="3" applyFont="1" applyBorder="1" applyAlignment="1">
      <alignment horizontal="left" vertical="top" wrapText="1"/>
    </xf>
    <xf numFmtId="0" fontId="27" fillId="0" borderId="10" xfId="3" applyFont="1" applyBorder="1" applyAlignment="1">
      <alignment horizontal="right" vertical="top" wrapText="1"/>
    </xf>
    <xf numFmtId="0" fontId="25" fillId="2" borderId="0" xfId="0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14" fillId="0" borderId="0" xfId="18"/>
    <xf numFmtId="0" fontId="45" fillId="0" borderId="0" xfId="18" applyFont="1"/>
    <xf numFmtId="0" fontId="0" fillId="0" borderId="0" xfId="0"/>
    <xf numFmtId="0" fontId="26" fillId="0" borderId="10" xfId="3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26" fillId="0" borderId="10" xfId="3" applyFont="1" applyBorder="1" applyAlignment="1">
      <alignment horizontal="left" vertical="top" wrapText="1"/>
    </xf>
    <xf numFmtId="0" fontId="39" fillId="0" borderId="10" xfId="3" quotePrefix="1" applyFont="1" applyBorder="1" applyAlignment="1">
      <alignment horizontal="center" vertical="top"/>
    </xf>
    <xf numFmtId="49" fontId="39" fillId="0" borderId="10" xfId="3" applyNumberFormat="1" applyFont="1" applyBorder="1" applyAlignment="1">
      <alignment horizontal="left" vertical="top" wrapText="1"/>
    </xf>
    <xf numFmtId="0" fontId="39" fillId="0" borderId="10" xfId="3" applyFont="1" applyBorder="1" applyAlignment="1">
      <alignment horizontal="left" vertical="top" wrapText="1"/>
    </xf>
    <xf numFmtId="0" fontId="39" fillId="0" borderId="10" xfId="3" applyFont="1" applyBorder="1" applyAlignment="1">
      <alignment horizontal="center" vertical="top" wrapText="1"/>
    </xf>
    <xf numFmtId="0" fontId="36" fillId="0" borderId="10" xfId="3" applyFont="1" applyBorder="1" applyAlignment="1">
      <alignment horizontal="center" vertical="top" wrapText="1"/>
    </xf>
    <xf numFmtId="2" fontId="42" fillId="0" borderId="10" xfId="3" applyNumberFormat="1" applyFont="1" applyBorder="1" applyAlignment="1">
      <alignment horizontal="right" vertical="top" wrapText="1"/>
    </xf>
    <xf numFmtId="0" fontId="38" fillId="0" borderId="10" xfId="3" applyFont="1" applyBorder="1" applyAlignment="1">
      <alignment horizontal="right" vertical="top"/>
    </xf>
    <xf numFmtId="2" fontId="42" fillId="0" borderId="10" xfId="3" applyNumberFormat="1" applyFont="1" applyBorder="1" applyAlignment="1">
      <alignment horizontal="right" vertical="top"/>
    </xf>
    <xf numFmtId="0" fontId="42" fillId="0" borderId="10" xfId="3" applyFont="1" applyBorder="1" applyAlignment="1">
      <alignment horizontal="right" vertical="top"/>
    </xf>
    <xf numFmtId="0" fontId="37" fillId="0" borderId="10" xfId="3" applyFont="1" applyBorder="1" applyAlignment="1">
      <alignment horizontal="center" vertical="top" wrapText="1"/>
    </xf>
    <xf numFmtId="49" fontId="26" fillId="0" borderId="10" xfId="3" applyNumberFormat="1" applyFont="1" applyBorder="1" applyAlignment="1">
      <alignment horizontal="left" vertical="top" wrapText="1"/>
    </xf>
    <xf numFmtId="0" fontId="27" fillId="0" borderId="10" xfId="3" applyFont="1" applyBorder="1" applyAlignment="1">
      <alignment horizontal="center" vertical="top" wrapText="1"/>
    </xf>
    <xf numFmtId="2" fontId="38" fillId="0" borderId="10" xfId="3" applyNumberFormat="1" applyFont="1" applyBorder="1" applyAlignment="1">
      <alignment horizontal="right" vertical="top" wrapText="1"/>
    </xf>
    <xf numFmtId="0" fontId="38" fillId="0" borderId="10" xfId="3" applyFont="1" applyBorder="1" applyAlignment="1">
      <alignment horizontal="right" vertical="top" wrapText="1"/>
    </xf>
    <xf numFmtId="0" fontId="42" fillId="0" borderId="10" xfId="3" applyFont="1" applyBorder="1" applyAlignment="1">
      <alignment horizontal="right" vertical="top" wrapText="1"/>
    </xf>
    <xf numFmtId="0" fontId="36" fillId="0" borderId="10" xfId="3" applyFont="1" applyBorder="1" applyAlignment="1">
      <alignment horizontal="center" vertical="top"/>
    </xf>
    <xf numFmtId="0" fontId="39" fillId="0" borderId="29" xfId="3" applyFont="1" applyBorder="1" applyAlignment="1">
      <alignment horizontal="center" vertical="center" wrapText="1"/>
    </xf>
    <xf numFmtId="49" fontId="39" fillId="0" borderId="29" xfId="3" applyNumberFormat="1" applyFont="1" applyBorder="1" applyAlignment="1">
      <alignment horizontal="center" vertical="center" wrapText="1"/>
    </xf>
    <xf numFmtId="0" fontId="36" fillId="0" borderId="29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right" vertical="top" wrapText="1"/>
    </xf>
    <xf numFmtId="49" fontId="37" fillId="0" borderId="10" xfId="3" applyNumberFormat="1" applyFont="1" applyBorder="1" applyAlignment="1">
      <alignment horizontal="left" vertical="top" wrapText="1"/>
    </xf>
    <xf numFmtId="0" fontId="37" fillId="0" borderId="10" xfId="3" applyFont="1" applyBorder="1" applyAlignment="1">
      <alignment horizontal="left" vertical="top" wrapText="1"/>
    </xf>
    <xf numFmtId="0" fontId="35" fillId="0" borderId="10" xfId="3" applyFont="1" applyBorder="1" applyAlignment="1">
      <alignment horizontal="right" vertical="top" wrapText="1"/>
    </xf>
    <xf numFmtId="0" fontId="27" fillId="0" borderId="10" xfId="3" applyFont="1" applyBorder="1" applyAlignment="1">
      <alignment horizontal="center" vertical="top"/>
    </xf>
    <xf numFmtId="0" fontId="0" fillId="0" borderId="0" xfId="0"/>
    <xf numFmtId="0" fontId="26" fillId="0" borderId="10" xfId="3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39" fillId="0" borderId="10" xfId="3" quotePrefix="1" applyFont="1" applyBorder="1" applyAlignment="1">
      <alignment horizontal="center" vertical="top"/>
    </xf>
    <xf numFmtId="49" fontId="39" fillId="0" borderId="10" xfId="3" applyNumberFormat="1" applyFont="1" applyBorder="1" applyAlignment="1">
      <alignment horizontal="left" vertical="top" wrapText="1"/>
    </xf>
    <xf numFmtId="0" fontId="39" fillId="0" borderId="10" xfId="3" applyFont="1" applyBorder="1" applyAlignment="1">
      <alignment horizontal="left" vertical="top" wrapText="1"/>
    </xf>
    <xf numFmtId="0" fontId="39" fillId="0" borderId="10" xfId="3" applyFont="1" applyBorder="1" applyAlignment="1">
      <alignment horizontal="center" vertical="top" wrapText="1"/>
    </xf>
    <xf numFmtId="0" fontId="36" fillId="0" borderId="10" xfId="3" applyFont="1" applyBorder="1" applyAlignment="1">
      <alignment horizontal="center" vertical="top" wrapText="1"/>
    </xf>
    <xf numFmtId="2" fontId="42" fillId="0" borderId="10" xfId="3" applyNumberFormat="1" applyFont="1" applyBorder="1" applyAlignment="1">
      <alignment horizontal="right" vertical="top" wrapText="1"/>
    </xf>
    <xf numFmtId="2" fontId="42" fillId="0" borderId="10" xfId="3" applyNumberFormat="1" applyFont="1" applyBorder="1" applyAlignment="1">
      <alignment horizontal="right" vertical="top"/>
    </xf>
    <xf numFmtId="0" fontId="42" fillId="0" borderId="10" xfId="3" applyFont="1" applyBorder="1" applyAlignment="1">
      <alignment horizontal="right" vertical="top"/>
    </xf>
    <xf numFmtId="0" fontId="38" fillId="0" borderId="10" xfId="3" applyFont="1" applyBorder="1" applyAlignment="1">
      <alignment horizontal="right" vertical="top"/>
    </xf>
    <xf numFmtId="0" fontId="36" fillId="0" borderId="10" xfId="3" applyFont="1" applyBorder="1" applyAlignment="1">
      <alignment horizontal="center" vertical="top"/>
    </xf>
    <xf numFmtId="0" fontId="26" fillId="0" borderId="10" xfId="3" applyFont="1" applyBorder="1" applyAlignment="1">
      <alignment horizontal="left" vertical="top" wrapText="1"/>
    </xf>
    <xf numFmtId="0" fontId="37" fillId="0" borderId="10" xfId="3" applyFont="1" applyBorder="1" applyAlignment="1">
      <alignment horizontal="center" vertical="top" wrapText="1"/>
    </xf>
    <xf numFmtId="49" fontId="26" fillId="0" borderId="10" xfId="3" applyNumberFormat="1" applyFont="1" applyBorder="1" applyAlignment="1">
      <alignment horizontal="left" vertical="top" wrapText="1"/>
    </xf>
    <xf numFmtId="0" fontId="27" fillId="0" borderId="10" xfId="3" applyFont="1" applyBorder="1" applyAlignment="1">
      <alignment horizontal="center" vertical="top" wrapText="1"/>
    </xf>
    <xf numFmtId="2" fontId="38" fillId="0" borderId="10" xfId="3" applyNumberFormat="1" applyFont="1" applyBorder="1" applyAlignment="1">
      <alignment horizontal="right" vertical="top" wrapText="1"/>
    </xf>
    <xf numFmtId="0" fontId="38" fillId="0" borderId="10" xfId="3" applyFont="1" applyBorder="1" applyAlignment="1">
      <alignment horizontal="right" vertical="top" wrapText="1"/>
    </xf>
    <xf numFmtId="0" fontId="42" fillId="0" borderId="10" xfId="3" applyFont="1" applyBorder="1" applyAlignment="1">
      <alignment horizontal="right" vertical="top" wrapText="1"/>
    </xf>
    <xf numFmtId="0" fontId="39" fillId="0" borderId="29" xfId="3" applyFont="1" applyBorder="1" applyAlignment="1">
      <alignment horizontal="center" vertical="center" wrapText="1"/>
    </xf>
    <xf numFmtId="49" fontId="39" fillId="0" borderId="29" xfId="3" applyNumberFormat="1" applyFont="1" applyBorder="1" applyAlignment="1">
      <alignment horizontal="center" vertical="center" wrapText="1"/>
    </xf>
    <xf numFmtId="0" fontId="36" fillId="0" borderId="29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top"/>
    </xf>
    <xf numFmtId="0" fontId="27" fillId="0" borderId="10" xfId="3" applyFont="1" applyBorder="1" applyAlignment="1">
      <alignment horizontal="right" vertical="top" wrapText="1"/>
    </xf>
    <xf numFmtId="0" fontId="0" fillId="0" borderId="0" xfId="0"/>
    <xf numFmtId="0" fontId="26" fillId="0" borderId="10" xfId="3" applyFont="1" applyBorder="1" applyAlignment="1">
      <alignment horizontal="center" vertical="top" wrapText="1"/>
    </xf>
    <xf numFmtId="0" fontId="39" fillId="0" borderId="10" xfId="3" applyFont="1" applyBorder="1" applyAlignment="1">
      <alignment horizontal="left" vertical="top" wrapText="1"/>
    </xf>
    <xf numFmtId="2" fontId="42" fillId="0" borderId="10" xfId="3" applyNumberFormat="1" applyFont="1" applyBorder="1" applyAlignment="1">
      <alignment horizontal="right" vertical="top" wrapText="1"/>
    </xf>
    <xf numFmtId="49" fontId="26" fillId="0" borderId="10" xfId="3" applyNumberFormat="1" applyFont="1" applyBorder="1" applyAlignment="1">
      <alignment horizontal="left" vertical="top" wrapText="1"/>
    </xf>
    <xf numFmtId="0" fontId="26" fillId="0" borderId="10" xfId="3" applyFont="1" applyBorder="1" applyAlignment="1">
      <alignment horizontal="left" vertical="top" wrapText="1"/>
    </xf>
    <xf numFmtId="0" fontId="38" fillId="0" borderId="10" xfId="3" applyFont="1" applyBorder="1" applyAlignment="1">
      <alignment horizontal="right" vertical="top"/>
    </xf>
    <xf numFmtId="2" fontId="38" fillId="0" borderId="10" xfId="3" applyNumberFormat="1" applyFont="1" applyBorder="1" applyAlignment="1">
      <alignment horizontal="right" vertical="top" wrapText="1"/>
    </xf>
    <xf numFmtId="0" fontId="42" fillId="0" borderId="10" xfId="3" applyFont="1" applyBorder="1" applyAlignment="1">
      <alignment horizontal="right" vertical="top" wrapText="1"/>
    </xf>
    <xf numFmtId="0" fontId="27" fillId="0" borderId="10" xfId="3" applyFont="1" applyBorder="1" applyAlignment="1">
      <alignment horizontal="right" vertical="top" wrapText="1"/>
    </xf>
    <xf numFmtId="49" fontId="25" fillId="0" borderId="37" xfId="0" applyNumberFormat="1" applyFont="1" applyBorder="1" applyAlignment="1">
      <alignment vertical="center" wrapText="1"/>
    </xf>
    <xf numFmtId="0" fontId="32" fillId="0" borderId="10" xfId="3" applyFont="1" applyBorder="1" applyAlignment="1">
      <alignment horizontal="center" vertical="top" wrapText="1"/>
    </xf>
    <xf numFmtId="0" fontId="32" fillId="0" borderId="29" xfId="3" applyFont="1" applyBorder="1" applyAlignment="1">
      <alignment horizontal="center" vertical="top" wrapText="1"/>
    </xf>
    <xf numFmtId="0" fontId="0" fillId="3" borderId="10" xfId="0" applyFill="1" applyBorder="1"/>
    <xf numFmtId="4" fontId="21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0" fontId="45" fillId="3" borderId="38" xfId="0" applyFont="1" applyFill="1" applyBorder="1" applyAlignment="1">
      <alignment horizontal="center"/>
    </xf>
    <xf numFmtId="0" fontId="45" fillId="3" borderId="23" xfId="0" applyFont="1" applyFill="1" applyBorder="1" applyAlignment="1">
      <alignment horizontal="center"/>
    </xf>
    <xf numFmtId="0" fontId="45" fillId="3" borderId="23" xfId="0" applyFont="1" applyFill="1" applyBorder="1"/>
    <xf numFmtId="0" fontId="45" fillId="3" borderId="24" xfId="0" applyFont="1" applyFill="1" applyBorder="1"/>
    <xf numFmtId="4" fontId="45" fillId="3" borderId="20" xfId="0" applyNumberFormat="1" applyFont="1" applyFill="1" applyBorder="1"/>
    <xf numFmtId="0" fontId="11" fillId="3" borderId="31" xfId="0" applyFont="1" applyFill="1" applyBorder="1" applyAlignment="1">
      <alignment vertical="center" wrapText="1"/>
    </xf>
    <xf numFmtId="49" fontId="25" fillId="0" borderId="39" xfId="0" applyNumberFormat="1" applyFont="1" applyBorder="1" applyAlignment="1">
      <alignment vertical="center" wrapText="1"/>
    </xf>
    <xf numFmtId="0" fontId="0" fillId="3" borderId="40" xfId="0" applyFill="1" applyBorder="1"/>
    <xf numFmtId="0" fontId="32" fillId="0" borderId="22" xfId="3" applyFont="1" applyBorder="1" applyAlignment="1">
      <alignment horizontal="center" vertical="top" wrapText="1"/>
    </xf>
    <xf numFmtId="0" fontId="0" fillId="3" borderId="32" xfId="0" applyFill="1" applyBorder="1"/>
    <xf numFmtId="4" fontId="21" fillId="0" borderId="41" xfId="0" applyNumberFormat="1" applyFont="1" applyBorder="1" applyAlignment="1">
      <alignment horizontal="center" vertical="center" wrapText="1"/>
    </xf>
    <xf numFmtId="0" fontId="32" fillId="0" borderId="42" xfId="3" applyFont="1" applyBorder="1" applyAlignment="1">
      <alignment horizontal="left" vertical="top" wrapText="1"/>
    </xf>
    <xf numFmtId="0" fontId="32" fillId="0" borderId="18" xfId="3" applyFont="1" applyBorder="1" applyAlignment="1">
      <alignment horizontal="left" vertical="top" wrapText="1"/>
    </xf>
    <xf numFmtId="0" fontId="32" fillId="0" borderId="16" xfId="3" applyFont="1" applyBorder="1" applyAlignment="1">
      <alignment horizontal="left" vertical="top" wrapText="1"/>
    </xf>
    <xf numFmtId="0" fontId="0" fillId="0" borderId="30" xfId="0" applyBorder="1"/>
    <xf numFmtId="0" fontId="0" fillId="3" borderId="29" xfId="0" applyFill="1" applyBorder="1"/>
    <xf numFmtId="4" fontId="21" fillId="0" borderId="29" xfId="0" applyNumberFormat="1" applyFont="1" applyBorder="1" applyAlignment="1">
      <alignment horizontal="center" vertical="center" wrapText="1"/>
    </xf>
    <xf numFmtId="4" fontId="21" fillId="0" borderId="17" xfId="0" applyNumberFormat="1" applyFont="1" applyBorder="1" applyAlignment="1">
      <alignment horizontal="center" vertical="center" wrapText="1"/>
    </xf>
    <xf numFmtId="0" fontId="0" fillId="3" borderId="13" xfId="0" applyFill="1" applyBorder="1"/>
    <xf numFmtId="0" fontId="0" fillId="0" borderId="0" xfId="0"/>
    <xf numFmtId="0" fontId="32" fillId="0" borderId="0" xfId="3" applyFont="1" applyAlignment="1">
      <alignment horizontal="left" vertical="top" wrapText="1"/>
    </xf>
    <xf numFmtId="0" fontId="32" fillId="0" borderId="0" xfId="3" applyFont="1" applyAlignment="1">
      <alignment horizontal="center" vertical="top" wrapText="1"/>
    </xf>
    <xf numFmtId="0" fontId="32" fillId="0" borderId="0" xfId="3" applyFont="1" applyAlignment="1">
      <alignment horizontal="center" vertical="top"/>
    </xf>
    <xf numFmtId="0" fontId="32" fillId="0" borderId="0" xfId="3" applyFont="1" applyAlignment="1">
      <alignment horizontal="right" vertical="top"/>
    </xf>
    <xf numFmtId="0" fontId="31" fillId="0" borderId="0" xfId="3" applyFont="1" applyAlignment="1">
      <alignment horizontal="left" vertical="top"/>
    </xf>
    <xf numFmtId="0" fontId="27" fillId="0" borderId="0" xfId="3" applyFont="1" applyAlignment="1">
      <alignment horizontal="right" vertical="top"/>
    </xf>
    <xf numFmtId="0" fontId="32" fillId="0" borderId="0" xfId="3" applyFont="1"/>
    <xf numFmtId="49" fontId="32" fillId="0" borderId="0" xfId="3" applyNumberFormat="1" applyFont="1" applyAlignment="1">
      <alignment horizontal="left" vertical="top"/>
    </xf>
    <xf numFmtId="0" fontId="32" fillId="0" borderId="0" xfId="3" applyFont="1" applyAlignment="1">
      <alignment horizontal="left" vertical="top"/>
    </xf>
    <xf numFmtId="0" fontId="32" fillId="0" borderId="28" xfId="3" applyFont="1" applyBorder="1" applyAlignment="1">
      <alignment horizontal="right" vertical="top"/>
    </xf>
    <xf numFmtId="0" fontId="33" fillId="0" borderId="28" xfId="3" applyFont="1" applyBorder="1" applyAlignment="1">
      <alignment horizontal="center" vertical="top"/>
    </xf>
    <xf numFmtId="0" fontId="31" fillId="0" borderId="0" xfId="3" applyFont="1" applyAlignment="1">
      <alignment horizontal="center" vertical="top"/>
    </xf>
    <xf numFmtId="0" fontId="32" fillId="0" borderId="0" xfId="3" applyFont="1" applyAlignment="1">
      <alignment horizontal="right" vertical="top" wrapText="1"/>
    </xf>
    <xf numFmtId="0" fontId="32" fillId="0" borderId="0" xfId="3" applyFont="1" applyAlignment="1">
      <alignment horizontal="left"/>
    </xf>
    <xf numFmtId="0" fontId="32" fillId="0" borderId="28" xfId="3" applyFont="1" applyBorder="1"/>
    <xf numFmtId="49" fontId="33" fillId="0" borderId="0" xfId="3" applyNumberFormat="1" applyFont="1" applyAlignment="1">
      <alignment horizontal="left" vertical="top"/>
    </xf>
    <xf numFmtId="0" fontId="34" fillId="0" borderId="0" xfId="3" applyFont="1" applyAlignment="1">
      <alignment horizontal="right" vertical="top"/>
    </xf>
    <xf numFmtId="0" fontId="26" fillId="0" borderId="10" xfId="3" applyFont="1" applyBorder="1" applyAlignment="1">
      <alignment horizontal="center" vertical="top"/>
    </xf>
    <xf numFmtId="0" fontId="26" fillId="0" borderId="10" xfId="3" applyFont="1" applyBorder="1" applyAlignment="1">
      <alignment horizontal="center" vertical="top" wrapText="1"/>
    </xf>
    <xf numFmtId="0" fontId="33" fillId="0" borderId="0" xfId="3" applyFont="1" applyAlignment="1">
      <alignment horizontal="center" vertical="top"/>
    </xf>
    <xf numFmtId="0" fontId="26" fillId="0" borderId="10" xfId="3" applyFont="1" applyBorder="1" applyAlignment="1">
      <alignment horizontal="center" vertical="center" wrapText="1"/>
    </xf>
    <xf numFmtId="0" fontId="26" fillId="0" borderId="10" xfId="3" applyFont="1" applyBorder="1" applyAlignment="1">
      <alignment horizontal="center" vertical="center"/>
    </xf>
    <xf numFmtId="49" fontId="26" fillId="0" borderId="10" xfId="3" applyNumberFormat="1" applyFont="1" applyBorder="1" applyAlignment="1">
      <alignment horizontal="center" vertical="center"/>
    </xf>
    <xf numFmtId="0" fontId="32" fillId="0" borderId="28" xfId="3" applyFont="1" applyBorder="1" applyAlignment="1">
      <alignment horizontal="center" vertical="top" wrapText="1"/>
    </xf>
    <xf numFmtId="0" fontId="32" fillId="0" borderId="0" xfId="3" applyFont="1" applyAlignment="1"/>
    <xf numFmtId="0" fontId="39" fillId="0" borderId="10" xfId="3" quotePrefix="1" applyFont="1" applyBorder="1" applyAlignment="1">
      <alignment horizontal="center" vertical="top"/>
    </xf>
    <xf numFmtId="49" fontId="39" fillId="0" borderId="10" xfId="3" applyNumberFormat="1" applyFont="1" applyBorder="1" applyAlignment="1">
      <alignment horizontal="left" vertical="top" wrapText="1"/>
    </xf>
    <xf numFmtId="0" fontId="39" fillId="0" borderId="10" xfId="3" applyFont="1" applyBorder="1" applyAlignment="1">
      <alignment horizontal="left" vertical="top" wrapText="1"/>
    </xf>
    <xf numFmtId="0" fontId="39" fillId="0" borderId="10" xfId="3" applyFont="1" applyBorder="1" applyAlignment="1">
      <alignment horizontal="center" vertical="top" wrapText="1"/>
    </xf>
    <xf numFmtId="0" fontId="36" fillId="0" borderId="10" xfId="3" applyFont="1" applyBorder="1" applyAlignment="1">
      <alignment horizontal="center" vertical="top"/>
    </xf>
    <xf numFmtId="2" fontId="42" fillId="0" borderId="10" xfId="3" applyNumberFormat="1" applyFont="1" applyBorder="1" applyAlignment="1">
      <alignment horizontal="right" vertical="top" wrapText="1"/>
    </xf>
    <xf numFmtId="2" fontId="42" fillId="0" borderId="10" xfId="3" applyNumberFormat="1" applyFont="1" applyBorder="1" applyAlignment="1">
      <alignment horizontal="right" vertical="top"/>
    </xf>
    <xf numFmtId="0" fontId="42" fillId="0" borderId="10" xfId="3" applyFont="1" applyBorder="1" applyAlignment="1">
      <alignment horizontal="right" vertical="top"/>
    </xf>
    <xf numFmtId="0" fontId="36" fillId="0" borderId="10" xfId="3" applyFont="1" applyBorder="1" applyAlignment="1">
      <alignment horizontal="center" vertical="top" wrapText="1"/>
    </xf>
    <xf numFmtId="0" fontId="37" fillId="0" borderId="10" xfId="3" applyFont="1" applyBorder="1" applyAlignment="1">
      <alignment horizontal="center" vertical="top" wrapText="1"/>
    </xf>
    <xf numFmtId="49" fontId="26" fillId="0" borderId="10" xfId="3" applyNumberFormat="1" applyFont="1" applyBorder="1" applyAlignment="1">
      <alignment horizontal="left" vertical="top" wrapText="1"/>
    </xf>
    <xf numFmtId="0" fontId="26" fillId="0" borderId="10" xfId="3" applyFont="1" applyBorder="1" applyAlignment="1">
      <alignment horizontal="left" vertical="top" wrapText="1"/>
    </xf>
    <xf numFmtId="0" fontId="27" fillId="0" borderId="10" xfId="3" applyFont="1" applyBorder="1" applyAlignment="1">
      <alignment horizontal="center" vertical="top" wrapText="1"/>
    </xf>
    <xf numFmtId="0" fontId="38" fillId="0" borderId="10" xfId="3" applyFont="1" applyBorder="1" applyAlignment="1">
      <alignment horizontal="right" vertical="top"/>
    </xf>
    <xf numFmtId="2" fontId="38" fillId="0" borderId="10" xfId="3" applyNumberFormat="1" applyFont="1" applyBorder="1" applyAlignment="1">
      <alignment horizontal="right" vertical="top" wrapText="1"/>
    </xf>
    <xf numFmtId="0" fontId="38" fillId="0" borderId="10" xfId="3" applyFont="1" applyBorder="1" applyAlignment="1">
      <alignment horizontal="right" vertical="top" wrapText="1"/>
    </xf>
    <xf numFmtId="0" fontId="42" fillId="0" borderId="10" xfId="3" applyFont="1" applyBorder="1" applyAlignment="1">
      <alignment horizontal="right" vertical="top" wrapText="1"/>
    </xf>
    <xf numFmtId="0" fontId="39" fillId="0" borderId="29" xfId="3" applyFont="1" applyBorder="1" applyAlignment="1">
      <alignment horizontal="center" vertical="center" wrapText="1"/>
    </xf>
    <xf numFmtId="49" fontId="39" fillId="0" borderId="29" xfId="3" applyNumberFormat="1" applyFont="1" applyBorder="1" applyAlignment="1">
      <alignment horizontal="center" vertical="center" wrapText="1"/>
    </xf>
    <xf numFmtId="0" fontId="36" fillId="0" borderId="29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right" vertical="top" wrapText="1"/>
    </xf>
    <xf numFmtId="49" fontId="37" fillId="0" borderId="10" xfId="3" applyNumberFormat="1" applyFont="1" applyBorder="1" applyAlignment="1">
      <alignment horizontal="left" vertical="top" wrapText="1"/>
    </xf>
    <xf numFmtId="0" fontId="37" fillId="0" borderId="10" xfId="3" applyFont="1" applyBorder="1" applyAlignment="1">
      <alignment horizontal="left" vertical="top" wrapText="1"/>
    </xf>
    <xf numFmtId="0" fontId="35" fillId="0" borderId="10" xfId="3" applyFont="1" applyBorder="1" applyAlignment="1">
      <alignment horizontal="right" vertical="top" wrapText="1"/>
    </xf>
    <xf numFmtId="0" fontId="27" fillId="0" borderId="10" xfId="3" applyFont="1" applyBorder="1" applyAlignment="1">
      <alignment horizontal="center" vertical="top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6" fillId="0" borderId="10" xfId="3" applyFont="1" applyBorder="1" applyAlignment="1">
      <alignment horizontal="center" vertical="center" wrapText="1"/>
    </xf>
    <xf numFmtId="0" fontId="26" fillId="0" borderId="10" xfId="3" applyFont="1" applyBorder="1" applyAlignment="1">
      <alignment horizontal="center" vertical="center"/>
    </xf>
    <xf numFmtId="0" fontId="32" fillId="0" borderId="0" xfId="3" applyFont="1" applyAlignment="1">
      <alignment horizontal="right"/>
    </xf>
    <xf numFmtId="0" fontId="0" fillId="0" borderId="0" xfId="0" applyAlignment="1">
      <alignment horizontal="right"/>
    </xf>
    <xf numFmtId="0" fontId="25" fillId="2" borderId="0" xfId="0" applyFont="1" applyFill="1" applyAlignment="1">
      <alignment horizontal="right" vertical="center"/>
    </xf>
    <xf numFmtId="0" fontId="32" fillId="0" borderId="0" xfId="3" applyFont="1" applyBorder="1" applyAlignment="1">
      <alignment horizontal="center" vertical="top" wrapText="1"/>
    </xf>
    <xf numFmtId="0" fontId="32" fillId="0" borderId="0" xfId="3" applyFont="1" applyAlignment="1">
      <alignment horizontal="left" wrapText="1"/>
    </xf>
    <xf numFmtId="0" fontId="0" fillId="0" borderId="0" xfId="0" applyAlignment="1">
      <alignment wrapText="1"/>
    </xf>
    <xf numFmtId="0" fontId="31" fillId="0" borderId="10" xfId="3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26" fillId="0" borderId="10" xfId="3" applyFont="1" applyBorder="1" applyAlignment="1">
      <alignment horizontal="left" vertical="top" wrapText="1"/>
    </xf>
    <xf numFmtId="49" fontId="26" fillId="0" borderId="10" xfId="3" applyNumberFormat="1" applyFont="1" applyBorder="1" applyAlignment="1">
      <alignment horizontal="center" vertical="center" wrapText="1"/>
    </xf>
    <xf numFmtId="49" fontId="26" fillId="0" borderId="10" xfId="3" applyNumberFormat="1" applyFont="1" applyBorder="1" applyAlignment="1">
      <alignment horizontal="center" vertical="center"/>
    </xf>
    <xf numFmtId="0" fontId="32" fillId="0" borderId="10" xfId="3" applyFont="1" applyBorder="1" applyAlignment="1">
      <alignment horizontal="center" vertical="center" wrapText="1"/>
    </xf>
    <xf numFmtId="0" fontId="39" fillId="0" borderId="10" xfId="3" applyFont="1" applyBorder="1" applyAlignment="1">
      <alignment horizontal="left" vertical="top" wrapText="1"/>
    </xf>
    <xf numFmtId="0" fontId="39" fillId="0" borderId="0" xfId="3" applyFont="1" applyAlignment="1">
      <alignment horizontal="center" vertical="top"/>
    </xf>
    <xf numFmtId="0" fontId="0" fillId="0" borderId="0" xfId="0" applyAlignment="1">
      <alignment horizontal="center" vertical="top"/>
    </xf>
    <xf numFmtId="0" fontId="39" fillId="0" borderId="10" xfId="3" applyFont="1" applyBorder="1" applyAlignment="1">
      <alignment horizontal="center" vertical="top"/>
    </xf>
    <xf numFmtId="0" fontId="0" fillId="0" borderId="10" xfId="0" applyBorder="1" applyAlignment="1">
      <alignment vertical="top"/>
    </xf>
    <xf numFmtId="0" fontId="31" fillId="0" borderId="0" xfId="3" applyFont="1" applyBorder="1" applyAlignment="1">
      <alignment horizontal="left" vertical="top" wrapText="1"/>
    </xf>
    <xf numFmtId="0" fontId="45" fillId="0" borderId="0" xfId="0" applyFont="1" applyAlignment="1">
      <alignment wrapText="1"/>
    </xf>
    <xf numFmtId="0" fontId="32" fillId="0" borderId="0" xfId="3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4" fontId="21" fillId="0" borderId="14" xfId="0" applyNumberFormat="1" applyFont="1" applyBorder="1" applyAlignment="1">
      <alignment horizontal="center" vertical="center" wrapText="1"/>
    </xf>
    <xf numFmtId="4" fontId="21" fillId="0" borderId="43" xfId="0" applyNumberFormat="1" applyFont="1" applyBorder="1" applyAlignment="1">
      <alignment horizontal="center" vertical="center" wrapText="1"/>
    </xf>
    <xf numFmtId="0" fontId="45" fillId="3" borderId="6" xfId="0" applyFont="1" applyFill="1" applyBorder="1" applyAlignment="1">
      <alignment horizontal="center"/>
    </xf>
    <xf numFmtId="0" fontId="45" fillId="3" borderId="7" xfId="0" applyFont="1" applyFill="1" applyBorder="1" applyAlignment="1">
      <alignment horizontal="center"/>
    </xf>
    <xf numFmtId="0" fontId="45" fillId="3" borderId="2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9">
    <cellStyle name="Акт" xfId="4"/>
    <cellStyle name="ВедРесурсов" xfId="5"/>
    <cellStyle name="Итоги" xfId="6"/>
    <cellStyle name="ИтогоРесМет" xfId="7"/>
    <cellStyle name="ЛокСмета" xfId="8"/>
    <cellStyle name="ОбСмета" xfId="9"/>
    <cellStyle name="Обычный" xfId="0" builtinId="0"/>
    <cellStyle name="Обычный 2" xfId="1"/>
    <cellStyle name="Обычный 2 2" xfId="3"/>
    <cellStyle name="Обычный 2 3" xfId="18"/>
    <cellStyle name="Обычный 3" xfId="2"/>
    <cellStyle name="ПеременныеСметы" xfId="10"/>
    <cellStyle name="РесСмета" xfId="11"/>
    <cellStyle name="СводкаСтоимРаб" xfId="12"/>
    <cellStyle name="СводРасч" xfId="13"/>
    <cellStyle name="Список ресурсов" xfId="14"/>
    <cellStyle name="Титул" xfId="15"/>
    <cellStyle name="Хвост" xfId="16"/>
    <cellStyle name="Экспертиза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zhenIA/Desktop/&#1082;&#1072;&#1087;&#1089;&#1090;&#1088;&#1086;&#1081;%202021/&#1048;&#1041;&#1055;/&#1056;&#1072;&#1089;&#1095;&#1077;&#1090;%20&#1058;&#1077;&#1082;&#1091;&#1097;&#1080;&#1081;%20&#1088;&#1077;&#1084;&#1086;&#1085;&#1090;%20&#1048;&#1041;&#1055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нач цены"/>
      <sheetName val="Расчет индекса"/>
      <sheetName val="командоровоч"/>
      <sheetName val="мат-лыПодр"/>
      <sheetName val="Сводник"/>
    </sheetNames>
    <sheetDataSet>
      <sheetData sheetId="0"/>
      <sheetData sheetId="1">
        <row r="35">
          <cell r="E35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20" sqref="F20"/>
    </sheetView>
  </sheetViews>
  <sheetFormatPr defaultRowHeight="15" x14ac:dyDescent="0.25"/>
  <cols>
    <col min="1" max="1" width="6.140625" style="65" customWidth="1"/>
    <col min="2" max="2" width="28.7109375" style="65" customWidth="1"/>
    <col min="3" max="3" width="14.7109375" style="65" customWidth="1"/>
    <col min="4" max="4" width="12.5703125" style="65" customWidth="1"/>
    <col min="5" max="5" width="11.7109375" style="65" customWidth="1"/>
    <col min="6" max="6" width="17.5703125" style="65" customWidth="1"/>
    <col min="7" max="7" width="9.140625" style="65"/>
    <col min="8" max="8" width="11.28515625" style="65" bestFit="1" customWidth="1"/>
    <col min="9" max="16384" width="9.140625" style="65"/>
  </cols>
  <sheetData>
    <row r="1" spans="1:8" ht="15.75" x14ac:dyDescent="0.25">
      <c r="A1" s="351" t="s">
        <v>114</v>
      </c>
      <c r="B1" s="351"/>
      <c r="C1" s="351"/>
      <c r="D1" s="351"/>
      <c r="E1" s="351"/>
      <c r="F1" s="351"/>
    </row>
    <row r="3" spans="1:8" ht="15.75" x14ac:dyDescent="0.25">
      <c r="A3" s="63"/>
      <c r="B3" s="352"/>
      <c r="C3" s="352"/>
      <c r="D3" s="352"/>
      <c r="E3" s="352"/>
      <c r="F3" s="352"/>
    </row>
    <row r="4" spans="1:8" ht="42" customHeight="1" x14ac:dyDescent="0.25">
      <c r="A4" s="86"/>
      <c r="B4" s="351" t="str">
        <f>Сводник!B4</f>
        <v>Капитальный ремонт объектов ПАО "ЯТЭК" в пос. Кысыл-Сыр   № 98218 553 404/11, Инв.№98 218 553/Вл2/00627/1  №98218 553 401071; № К0003278.</v>
      </c>
      <c r="C4" s="351"/>
      <c r="D4" s="351"/>
      <c r="E4" s="351"/>
      <c r="F4" s="351"/>
    </row>
    <row r="5" spans="1:8" ht="15.75" x14ac:dyDescent="0.25">
      <c r="A5" s="62"/>
    </row>
    <row r="6" spans="1:8" ht="16.5" thickBot="1" x14ac:dyDescent="0.3">
      <c r="E6" s="87">
        <f>F22/1000</f>
        <v>5245.9200761343354</v>
      </c>
      <c r="F6" s="88" t="s">
        <v>115</v>
      </c>
    </row>
    <row r="7" spans="1:8" ht="51.75" thickBot="1" x14ac:dyDescent="0.3">
      <c r="A7" s="1" t="s">
        <v>0</v>
      </c>
      <c r="B7" s="2" t="s">
        <v>116</v>
      </c>
      <c r="C7" s="2" t="s">
        <v>117</v>
      </c>
      <c r="D7" s="2" t="s">
        <v>118</v>
      </c>
      <c r="E7" s="2" t="s">
        <v>119</v>
      </c>
      <c r="F7" s="1" t="s">
        <v>120</v>
      </c>
    </row>
    <row r="8" spans="1:8" ht="15.75" thickBot="1" x14ac:dyDescent="0.3">
      <c r="A8" s="89">
        <v>1</v>
      </c>
      <c r="B8" s="90">
        <v>2</v>
      </c>
      <c r="C8" s="90">
        <v>3</v>
      </c>
      <c r="D8" s="90">
        <v>4</v>
      </c>
      <c r="E8" s="90">
        <v>5</v>
      </c>
      <c r="F8" s="90">
        <v>6</v>
      </c>
    </row>
    <row r="9" spans="1:8" ht="15.75" thickBot="1" x14ac:dyDescent="0.3">
      <c r="A9" s="91" t="s">
        <v>121</v>
      </c>
      <c r="B9" s="92" t="s">
        <v>122</v>
      </c>
      <c r="C9" s="93">
        <f>Индекс!E39</f>
        <v>3561600.0634452794</v>
      </c>
      <c r="D9" s="94"/>
      <c r="E9" s="93"/>
      <c r="F9" s="95">
        <f t="shared" ref="F9:F22" si="0">C9+D9+E9</f>
        <v>3561600.0634452794</v>
      </c>
    </row>
    <row r="10" spans="1:8" ht="15.75" thickBot="1" x14ac:dyDescent="0.3">
      <c r="A10" s="91"/>
      <c r="B10" s="96" t="s">
        <v>123</v>
      </c>
      <c r="C10" s="97"/>
      <c r="D10" s="97"/>
      <c r="E10" s="97"/>
      <c r="F10" s="95">
        <f t="shared" si="0"/>
        <v>0</v>
      </c>
    </row>
    <row r="11" spans="1:8" ht="15.75" thickBot="1" x14ac:dyDescent="0.3">
      <c r="A11" s="91" t="s">
        <v>54</v>
      </c>
      <c r="B11" s="96" t="s">
        <v>124</v>
      </c>
      <c r="C11" s="98">
        <f>'мат-лыПодр'!G73</f>
        <v>2036355.42135385</v>
      </c>
      <c r="D11" s="99"/>
      <c r="E11" s="98"/>
      <c r="F11" s="95">
        <f t="shared" si="0"/>
        <v>2036355.42135385</v>
      </c>
    </row>
    <row r="12" spans="1:8" ht="15.75" thickBot="1" x14ac:dyDescent="0.3">
      <c r="A12" s="91" t="s">
        <v>125</v>
      </c>
      <c r="B12" s="96" t="s">
        <v>126</v>
      </c>
      <c r="C12" s="98">
        <f>Индекс!E28</f>
        <v>739280.97844917828</v>
      </c>
      <c r="D12" s="97"/>
      <c r="E12" s="97"/>
      <c r="F12" s="95">
        <f t="shared" si="0"/>
        <v>739280.97844917828</v>
      </c>
    </row>
    <row r="13" spans="1:8" ht="15.75" thickBot="1" x14ac:dyDescent="0.3">
      <c r="A13" s="91" t="s">
        <v>127</v>
      </c>
      <c r="B13" s="97" t="s">
        <v>128</v>
      </c>
      <c r="C13" s="98">
        <f>'[1]Расчет индекса'!E35</f>
        <v>0</v>
      </c>
      <c r="D13" s="97"/>
      <c r="E13" s="97"/>
      <c r="F13" s="95">
        <f t="shared" si="0"/>
        <v>0</v>
      </c>
    </row>
    <row r="14" spans="1:8" ht="15.75" thickBot="1" x14ac:dyDescent="0.3">
      <c r="A14" s="91" t="s">
        <v>60</v>
      </c>
      <c r="B14" s="96" t="s">
        <v>129</v>
      </c>
      <c r="C14" s="97"/>
      <c r="D14" s="97"/>
      <c r="E14" s="97"/>
      <c r="F14" s="95">
        <f t="shared" si="0"/>
        <v>0</v>
      </c>
    </row>
    <row r="15" spans="1:8" ht="15.75" thickBot="1" x14ac:dyDescent="0.3">
      <c r="A15" s="91" t="s">
        <v>61</v>
      </c>
      <c r="B15" s="92" t="s">
        <v>130</v>
      </c>
      <c r="C15" s="93"/>
      <c r="D15" s="94"/>
      <c r="E15" s="94"/>
      <c r="F15" s="95"/>
    </row>
    <row r="16" spans="1:8" ht="15.75" thickBot="1" x14ac:dyDescent="0.3">
      <c r="A16" s="91" t="s">
        <v>131</v>
      </c>
      <c r="B16" s="100" t="s">
        <v>132</v>
      </c>
      <c r="C16" s="95">
        <f>C17+C18</f>
        <v>810000</v>
      </c>
      <c r="D16" s="101"/>
      <c r="E16" s="101"/>
      <c r="F16" s="102">
        <f t="shared" si="0"/>
        <v>810000</v>
      </c>
      <c r="H16" s="103"/>
    </row>
    <row r="17" spans="1:8" ht="15.75" thickBot="1" x14ac:dyDescent="0.3">
      <c r="A17" s="91" t="s">
        <v>55</v>
      </c>
      <c r="B17" s="92" t="s">
        <v>133</v>
      </c>
      <c r="C17" s="93">
        <f>командоровоч!F17</f>
        <v>810000</v>
      </c>
      <c r="D17" s="94"/>
      <c r="E17" s="94"/>
      <c r="F17" s="93">
        <f t="shared" si="0"/>
        <v>810000</v>
      </c>
      <c r="H17" s="103"/>
    </row>
    <row r="18" spans="1:8" ht="15.75" thickBot="1" x14ac:dyDescent="0.3">
      <c r="A18" s="91" t="s">
        <v>56</v>
      </c>
      <c r="B18" s="92" t="s">
        <v>134</v>
      </c>
      <c r="C18" s="93">
        <v>0</v>
      </c>
      <c r="D18" s="94"/>
      <c r="E18" s="94"/>
      <c r="F18" s="95">
        <f>+C18</f>
        <v>0</v>
      </c>
      <c r="H18" s="103"/>
    </row>
    <row r="19" spans="1:8" s="298" customFormat="1" ht="15.75" thickBot="1" x14ac:dyDescent="0.3">
      <c r="A19" s="91"/>
      <c r="B19" s="92"/>
      <c r="C19" s="93"/>
      <c r="D19" s="94"/>
      <c r="E19" s="94"/>
      <c r="F19" s="95"/>
      <c r="H19" s="103"/>
    </row>
    <row r="20" spans="1:8" ht="15.75" thickBot="1" x14ac:dyDescent="0.3">
      <c r="A20" s="104"/>
      <c r="B20" s="100" t="s">
        <v>135</v>
      </c>
      <c r="C20" s="105">
        <f>C9+C15+C16</f>
        <v>4371600.0634452794</v>
      </c>
      <c r="D20" s="101"/>
      <c r="E20" s="95"/>
      <c r="F20" s="95">
        <f>C20+D20+E20</f>
        <v>4371600.0634452794</v>
      </c>
      <c r="H20" s="21"/>
    </row>
    <row r="21" spans="1:8" ht="15.75" thickBot="1" x14ac:dyDescent="0.3">
      <c r="A21" s="91"/>
      <c r="B21" s="100" t="s">
        <v>1</v>
      </c>
      <c r="C21" s="95">
        <f>C20*0.2</f>
        <v>874320.01268905587</v>
      </c>
      <c r="D21" s="101"/>
      <c r="E21" s="101"/>
      <c r="F21" s="95">
        <f>C21+D21+E21</f>
        <v>874320.01268905587</v>
      </c>
    </row>
    <row r="22" spans="1:8" ht="15.75" thickBot="1" x14ac:dyDescent="0.3">
      <c r="A22" s="91"/>
      <c r="B22" s="100" t="s">
        <v>136</v>
      </c>
      <c r="C22" s="95">
        <f>C21+C20</f>
        <v>5245920.0761343352</v>
      </c>
      <c r="D22" s="101"/>
      <c r="E22" s="95"/>
      <c r="F22" s="95">
        <f t="shared" si="0"/>
        <v>5245920.0761343352</v>
      </c>
      <c r="H22" s="103"/>
    </row>
    <row r="23" spans="1:8" ht="15.75" thickBot="1" x14ac:dyDescent="0.3">
      <c r="A23" s="353" t="s">
        <v>137</v>
      </c>
      <c r="B23" s="354"/>
      <c r="C23" s="354"/>
      <c r="D23" s="354"/>
      <c r="E23" s="354"/>
      <c r="F23" s="355"/>
    </row>
    <row r="24" spans="1:8" ht="15.75" thickBot="1" x14ac:dyDescent="0.3">
      <c r="A24" s="349" t="s">
        <v>138</v>
      </c>
      <c r="B24" s="356"/>
      <c r="C24" s="106"/>
      <c r="D24" s="106"/>
      <c r="E24" s="106"/>
      <c r="F24" s="97"/>
    </row>
    <row r="25" spans="1:8" ht="15.75" thickBot="1" x14ac:dyDescent="0.3">
      <c r="A25" s="349" t="s">
        <v>139</v>
      </c>
      <c r="B25" s="350"/>
      <c r="C25" s="107"/>
      <c r="D25" s="97"/>
      <c r="E25" s="97"/>
      <c r="F25" s="98">
        <f>Индекс!C18+Индекс!C19</f>
        <v>2111.4899999999998</v>
      </c>
    </row>
    <row r="26" spans="1:8" ht="15.75" thickBot="1" x14ac:dyDescent="0.3">
      <c r="A26" s="349" t="s">
        <v>140</v>
      </c>
      <c r="B26" s="350"/>
      <c r="C26" s="107"/>
      <c r="D26" s="97"/>
      <c r="E26" s="97"/>
      <c r="F26" s="108">
        <f>Индекс!E21</f>
        <v>249.23919659160072</v>
      </c>
    </row>
    <row r="27" spans="1:8" ht="15.75" x14ac:dyDescent="0.25">
      <c r="A27" s="62"/>
    </row>
    <row r="28" spans="1:8" ht="15.75" x14ac:dyDescent="0.25">
      <c r="A28" s="62"/>
    </row>
    <row r="29" spans="1:8" ht="15.75" x14ac:dyDescent="0.25">
      <c r="A29" s="62"/>
    </row>
    <row r="30" spans="1:8" s="54" customFormat="1" x14ac:dyDescent="0.25">
      <c r="B30" s="54" t="s">
        <v>91</v>
      </c>
      <c r="C30" s="54" t="s">
        <v>988</v>
      </c>
      <c r="F30" s="54" t="s">
        <v>989</v>
      </c>
    </row>
    <row r="31" spans="1:8" s="54" customFormat="1" x14ac:dyDescent="0.25"/>
    <row r="32" spans="1:8" s="54" customFormat="1" x14ac:dyDescent="0.25">
      <c r="B32" s="54" t="s">
        <v>92</v>
      </c>
      <c r="C32" s="189" t="s">
        <v>990</v>
      </c>
      <c r="E32" s="189"/>
      <c r="F32" s="189" t="s">
        <v>991</v>
      </c>
    </row>
  </sheetData>
  <mergeCells count="7">
    <mergeCell ref="A26:B26"/>
    <mergeCell ref="A1:F1"/>
    <mergeCell ref="B3:F3"/>
    <mergeCell ref="B4:F4"/>
    <mergeCell ref="A23:F23"/>
    <mergeCell ref="A24:B24"/>
    <mergeCell ref="A25:B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opLeftCell="D1" workbookViewId="0">
      <selection activeCell="J21" sqref="J21"/>
    </sheetView>
  </sheetViews>
  <sheetFormatPr defaultRowHeight="15" x14ac:dyDescent="0.25"/>
  <cols>
    <col min="3" max="3" width="46.7109375" customWidth="1"/>
  </cols>
  <sheetData>
    <row r="1" spans="1:18" s="34" customFormat="1" x14ac:dyDescent="0.25">
      <c r="G1" s="361" t="s">
        <v>973</v>
      </c>
      <c r="H1" s="361"/>
      <c r="I1" s="361"/>
      <c r="J1" s="361"/>
      <c r="K1" s="361"/>
      <c r="L1" s="361"/>
      <c r="M1" s="361"/>
      <c r="N1" s="361"/>
      <c r="O1" s="361"/>
    </row>
    <row r="2" spans="1:18" s="186" customFormat="1" x14ac:dyDescent="0.25">
      <c r="I2" s="361" t="s">
        <v>972</v>
      </c>
      <c r="J2" s="361"/>
      <c r="K2" s="361"/>
      <c r="L2" s="361"/>
      <c r="M2" s="361"/>
      <c r="N2" s="361"/>
      <c r="O2" s="361"/>
    </row>
    <row r="3" spans="1:18" s="186" customFormat="1" x14ac:dyDescent="0.25">
      <c r="E3" s="187"/>
    </row>
    <row r="4" spans="1:18" x14ac:dyDescent="0.25">
      <c r="A4" s="116" t="s">
        <v>142</v>
      </c>
      <c r="B4" s="111"/>
      <c r="C4" s="112"/>
      <c r="D4" s="113"/>
      <c r="E4" s="114"/>
      <c r="F4" s="115"/>
      <c r="G4" s="115"/>
      <c r="H4" s="115"/>
      <c r="I4" s="115"/>
      <c r="J4" s="115"/>
      <c r="K4" s="115"/>
      <c r="L4" s="115"/>
      <c r="M4" s="116" t="s">
        <v>143</v>
      </c>
      <c r="N4" s="117"/>
      <c r="O4" s="115"/>
      <c r="P4" s="115"/>
      <c r="Q4" s="115"/>
      <c r="R4" s="111"/>
    </row>
    <row r="5" spans="1:18" x14ac:dyDescent="0.25">
      <c r="A5" s="120"/>
      <c r="B5" s="111"/>
      <c r="C5" s="112"/>
      <c r="D5" s="113"/>
      <c r="E5" s="114"/>
      <c r="F5" s="115"/>
      <c r="G5" s="115"/>
      <c r="H5" s="115"/>
      <c r="I5" s="115"/>
      <c r="J5" s="115"/>
      <c r="K5" s="115"/>
      <c r="L5" s="115"/>
      <c r="M5" s="119"/>
      <c r="N5" s="117"/>
      <c r="O5" s="115"/>
      <c r="P5" s="115"/>
      <c r="Q5" s="115"/>
      <c r="R5" s="111"/>
    </row>
    <row r="6" spans="1:18" x14ac:dyDescent="0.25">
      <c r="A6" s="120"/>
      <c r="B6" s="111"/>
      <c r="C6" s="112"/>
      <c r="D6" s="113"/>
      <c r="E6" s="114"/>
      <c r="F6" s="115"/>
      <c r="G6" s="115"/>
      <c r="H6" s="115"/>
      <c r="I6" s="115"/>
      <c r="J6" s="115"/>
      <c r="K6" s="115"/>
      <c r="L6" s="115"/>
      <c r="M6" s="119"/>
      <c r="N6" s="117"/>
      <c r="O6" s="115"/>
      <c r="P6" s="115"/>
      <c r="Q6" s="115"/>
      <c r="R6" s="111"/>
    </row>
    <row r="7" spans="1:18" x14ac:dyDescent="0.25">
      <c r="A7" s="120" t="s">
        <v>144</v>
      </c>
      <c r="B7" s="111"/>
      <c r="C7" s="112"/>
      <c r="D7" s="113"/>
      <c r="E7" s="114"/>
      <c r="F7" s="115"/>
      <c r="G7" s="115"/>
      <c r="H7" s="115"/>
      <c r="I7" s="115"/>
      <c r="J7" s="115"/>
      <c r="K7" s="115"/>
      <c r="L7" s="115"/>
      <c r="M7" s="119" t="s">
        <v>144</v>
      </c>
      <c r="N7" s="117"/>
      <c r="O7" s="115"/>
      <c r="P7" s="115"/>
      <c r="Q7" s="115"/>
      <c r="R7" s="111"/>
    </row>
    <row r="8" spans="1:18" x14ac:dyDescent="0.25">
      <c r="A8" s="120" t="s">
        <v>145</v>
      </c>
      <c r="B8" s="111"/>
      <c r="C8" s="112"/>
      <c r="D8" s="113"/>
      <c r="E8" s="114"/>
      <c r="F8" s="115"/>
      <c r="G8" s="115"/>
      <c r="H8" s="115"/>
      <c r="I8" s="115"/>
      <c r="J8" s="115"/>
      <c r="K8" s="115"/>
      <c r="L8" s="115"/>
      <c r="M8" s="120" t="s">
        <v>146</v>
      </c>
      <c r="N8" s="117"/>
      <c r="O8" s="115"/>
      <c r="P8" s="115"/>
      <c r="Q8" s="115"/>
      <c r="R8" s="111"/>
    </row>
    <row r="9" spans="1:18" x14ac:dyDescent="0.25">
      <c r="A9" s="114"/>
      <c r="B9" s="119"/>
      <c r="C9" s="112"/>
      <c r="D9" s="113"/>
      <c r="E9" s="118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1"/>
    </row>
    <row r="10" spans="1:18" x14ac:dyDescent="0.25">
      <c r="A10" s="114"/>
      <c r="B10" s="119"/>
      <c r="C10" s="112"/>
      <c r="D10" s="113"/>
      <c r="E10" s="118"/>
      <c r="F10" s="115"/>
      <c r="G10" s="115"/>
      <c r="H10" s="123" t="s">
        <v>968</v>
      </c>
      <c r="I10" s="123"/>
      <c r="J10" s="115"/>
      <c r="K10" s="115"/>
      <c r="L10" s="115"/>
      <c r="M10" s="115"/>
      <c r="N10" s="115"/>
      <c r="O10" s="115"/>
      <c r="P10" s="115"/>
      <c r="Q10" s="115"/>
      <c r="R10" s="111"/>
    </row>
    <row r="11" spans="1:18" x14ac:dyDescent="0.25">
      <c r="A11" s="114"/>
      <c r="B11" s="119"/>
      <c r="C11" s="112"/>
      <c r="D11" s="113"/>
      <c r="E11" s="118"/>
      <c r="F11" s="115"/>
      <c r="G11" s="115"/>
      <c r="H11" s="114" t="s">
        <v>147</v>
      </c>
      <c r="I11" s="114"/>
      <c r="J11" s="115"/>
      <c r="K11" s="115"/>
      <c r="L11" s="115"/>
      <c r="M11" s="115"/>
      <c r="N11" s="115"/>
      <c r="O11" s="115"/>
      <c r="P11" s="115"/>
      <c r="Q11" s="115"/>
      <c r="R11" s="111"/>
    </row>
    <row r="12" spans="1:18" x14ac:dyDescent="0.25">
      <c r="A12" s="114"/>
      <c r="B12" s="119"/>
      <c r="C12" s="112"/>
      <c r="D12" s="113"/>
      <c r="E12" s="118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1"/>
    </row>
    <row r="13" spans="1:18" ht="15" customHeight="1" x14ac:dyDescent="0.25">
      <c r="A13" s="114"/>
      <c r="B13" s="119" t="s">
        <v>148</v>
      </c>
      <c r="C13" s="362" t="s">
        <v>993</v>
      </c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115"/>
      <c r="Q13" s="115"/>
      <c r="R13" s="111"/>
    </row>
    <row r="14" spans="1:18" x14ac:dyDescent="0.25">
      <c r="A14" s="114"/>
      <c r="B14" s="119"/>
      <c r="C14" s="112"/>
      <c r="D14" s="133"/>
      <c r="E14" s="125"/>
      <c r="F14" s="121"/>
      <c r="G14" s="121"/>
      <c r="H14" s="122" t="s">
        <v>149</v>
      </c>
      <c r="I14" s="122"/>
      <c r="J14" s="121"/>
      <c r="K14" s="121"/>
      <c r="L14" s="121"/>
      <c r="M14" s="121"/>
      <c r="N14" s="121"/>
      <c r="O14" s="121"/>
      <c r="P14" s="115"/>
      <c r="Q14" s="115"/>
      <c r="R14" s="111"/>
    </row>
    <row r="15" spans="1:18" x14ac:dyDescent="0.25">
      <c r="A15" s="129"/>
      <c r="B15" s="126"/>
      <c r="C15" s="112"/>
      <c r="D15" s="113"/>
      <c r="E15" s="118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1"/>
    </row>
    <row r="16" spans="1:18" ht="15" customHeight="1" x14ac:dyDescent="0.25">
      <c r="A16" s="114"/>
      <c r="B16" s="119"/>
      <c r="C16" s="112"/>
      <c r="D16" s="363" t="s">
        <v>980</v>
      </c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127"/>
    </row>
    <row r="17" spans="1:18" x14ac:dyDescent="0.25">
      <c r="A17" s="114"/>
      <c r="B17" s="119"/>
      <c r="C17" s="112"/>
      <c r="D17" s="124" t="s">
        <v>150</v>
      </c>
      <c r="E17" s="114"/>
      <c r="F17" s="115"/>
      <c r="G17" s="115"/>
      <c r="H17" s="115"/>
      <c r="I17" s="124"/>
      <c r="J17" s="359" t="s">
        <v>482</v>
      </c>
      <c r="K17" s="360"/>
      <c r="L17" s="120" t="s">
        <v>151</v>
      </c>
      <c r="M17" s="115"/>
      <c r="N17" s="115"/>
      <c r="O17" s="115"/>
      <c r="P17" s="115"/>
      <c r="Q17" s="115"/>
      <c r="R17" s="111"/>
    </row>
    <row r="18" spans="1:18" x14ac:dyDescent="0.25">
      <c r="A18" s="114"/>
      <c r="B18" s="119"/>
      <c r="C18" s="112"/>
      <c r="D18" s="124" t="s">
        <v>152</v>
      </c>
      <c r="E18" s="114"/>
      <c r="F18" s="115"/>
      <c r="G18" s="115"/>
      <c r="H18" s="115"/>
      <c r="I18" s="124"/>
      <c r="J18" s="359" t="s">
        <v>437</v>
      </c>
      <c r="K18" s="360"/>
      <c r="L18" s="120" t="s">
        <v>151</v>
      </c>
      <c r="M18" s="115"/>
      <c r="N18" s="115"/>
      <c r="O18" s="115"/>
      <c r="P18" s="115"/>
      <c r="Q18" s="115"/>
      <c r="R18" s="110"/>
    </row>
    <row r="19" spans="1:18" x14ac:dyDescent="0.25">
      <c r="A19" s="114"/>
      <c r="B19" s="119"/>
      <c r="C19" s="112"/>
      <c r="D19" s="124" t="s">
        <v>153</v>
      </c>
      <c r="E19" s="114"/>
      <c r="F19" s="115"/>
      <c r="G19" s="115"/>
      <c r="H19" s="115"/>
      <c r="I19" s="124"/>
      <c r="J19" s="359" t="s">
        <v>438</v>
      </c>
      <c r="K19" s="360"/>
      <c r="L19" s="120" t="s">
        <v>154</v>
      </c>
      <c r="M19" s="115"/>
      <c r="N19" s="115"/>
      <c r="O19" s="115"/>
      <c r="P19" s="115"/>
      <c r="Q19" s="115"/>
      <c r="R19" s="110"/>
    </row>
    <row r="20" spans="1:18" x14ac:dyDescent="0.25">
      <c r="A20" s="114"/>
      <c r="B20" s="119"/>
      <c r="C20" s="112"/>
      <c r="D20" s="124" t="s">
        <v>155</v>
      </c>
      <c r="E20" s="114"/>
      <c r="F20" s="115"/>
      <c r="G20" s="115"/>
      <c r="H20" s="115"/>
      <c r="I20" s="124"/>
      <c r="J20" s="359" t="s">
        <v>439</v>
      </c>
      <c r="K20" s="360"/>
      <c r="L20" s="120" t="s">
        <v>154</v>
      </c>
      <c r="M20" s="115"/>
      <c r="N20" s="115"/>
      <c r="O20" s="115"/>
      <c r="P20" s="115"/>
      <c r="Q20" s="115"/>
      <c r="R20" s="110"/>
    </row>
    <row r="21" spans="1:18" x14ac:dyDescent="0.25">
      <c r="A21" s="114"/>
      <c r="B21" s="119"/>
      <c r="C21" s="112"/>
      <c r="D21" s="134" t="s">
        <v>156</v>
      </c>
      <c r="E21" s="114"/>
      <c r="F21" s="115"/>
      <c r="G21" s="115"/>
      <c r="H21" s="115"/>
      <c r="I21" s="115"/>
      <c r="J21" s="302" t="s">
        <v>1400</v>
      </c>
      <c r="K21" s="115"/>
      <c r="L21" s="115"/>
      <c r="M21" s="115"/>
      <c r="N21" s="115"/>
      <c r="O21" s="115"/>
      <c r="P21" s="115"/>
      <c r="Q21" s="115"/>
      <c r="R21" s="110"/>
    </row>
    <row r="22" spans="1:18" x14ac:dyDescent="0.25">
      <c r="A22" s="114"/>
      <c r="B22" s="119"/>
      <c r="C22" s="112"/>
      <c r="D22" s="113"/>
      <c r="E22" s="114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0"/>
    </row>
    <row r="23" spans="1:18" x14ac:dyDescent="0.25">
      <c r="A23" s="111"/>
      <c r="B23" s="111"/>
      <c r="C23" s="111"/>
      <c r="D23" s="111"/>
      <c r="E23" s="111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0"/>
    </row>
    <row r="24" spans="1:18" ht="15" customHeight="1" x14ac:dyDescent="0.25">
      <c r="A24" s="357" t="s">
        <v>157</v>
      </c>
      <c r="B24" s="368" t="s">
        <v>158</v>
      </c>
      <c r="C24" s="357" t="s">
        <v>77</v>
      </c>
      <c r="D24" s="357" t="s">
        <v>67</v>
      </c>
      <c r="E24" s="357" t="s">
        <v>159</v>
      </c>
      <c r="F24" s="357" t="s">
        <v>160</v>
      </c>
      <c r="G24" s="358"/>
      <c r="H24" s="358"/>
      <c r="I24" s="358"/>
      <c r="J24" s="357" t="s">
        <v>161</v>
      </c>
      <c r="K24" s="358"/>
      <c r="L24" s="358"/>
      <c r="M24" s="358"/>
      <c r="N24" s="357" t="s">
        <v>162</v>
      </c>
      <c r="O24" s="357" t="s">
        <v>163</v>
      </c>
      <c r="P24" s="357" t="s">
        <v>164</v>
      </c>
      <c r="Q24" s="357" t="s">
        <v>165</v>
      </c>
      <c r="R24" s="110"/>
    </row>
    <row r="25" spans="1:18" ht="15" customHeight="1" x14ac:dyDescent="0.25">
      <c r="A25" s="358"/>
      <c r="B25" s="369"/>
      <c r="C25" s="370"/>
      <c r="D25" s="357"/>
      <c r="E25" s="358"/>
      <c r="F25" s="357" t="s">
        <v>166</v>
      </c>
      <c r="G25" s="357" t="s">
        <v>167</v>
      </c>
      <c r="H25" s="358"/>
      <c r="I25" s="358"/>
      <c r="J25" s="357" t="s">
        <v>166</v>
      </c>
      <c r="K25" s="357" t="s">
        <v>167</v>
      </c>
      <c r="L25" s="358"/>
      <c r="M25" s="358"/>
      <c r="N25" s="357"/>
      <c r="O25" s="357"/>
      <c r="P25" s="357"/>
      <c r="Q25" s="357"/>
      <c r="R25" s="110"/>
    </row>
    <row r="26" spans="1:18" x14ac:dyDescent="0.25">
      <c r="A26" s="358"/>
      <c r="B26" s="369"/>
      <c r="C26" s="370"/>
      <c r="D26" s="357"/>
      <c r="E26" s="358"/>
      <c r="F26" s="358"/>
      <c r="G26" s="130" t="s">
        <v>168</v>
      </c>
      <c r="H26" s="130" t="s">
        <v>169</v>
      </c>
      <c r="I26" s="130" t="s">
        <v>170</v>
      </c>
      <c r="J26" s="358"/>
      <c r="K26" s="130" t="s">
        <v>168</v>
      </c>
      <c r="L26" s="130" t="s">
        <v>169</v>
      </c>
      <c r="M26" s="130" t="s">
        <v>170</v>
      </c>
      <c r="N26" s="357"/>
      <c r="O26" s="357"/>
      <c r="P26" s="357"/>
      <c r="Q26" s="357"/>
      <c r="R26" s="110"/>
    </row>
    <row r="27" spans="1:18" x14ac:dyDescent="0.25">
      <c r="A27" s="128">
        <v>1</v>
      </c>
      <c r="B27" s="132">
        <v>2</v>
      </c>
      <c r="C27" s="130">
        <v>3</v>
      </c>
      <c r="D27" s="130">
        <v>4</v>
      </c>
      <c r="E27" s="128">
        <v>5</v>
      </c>
      <c r="F27" s="131">
        <v>6</v>
      </c>
      <c r="G27" s="131">
        <v>7</v>
      </c>
      <c r="H27" s="131">
        <v>8</v>
      </c>
      <c r="I27" s="131">
        <v>9</v>
      </c>
      <c r="J27" s="131">
        <v>10</v>
      </c>
      <c r="K27" s="131">
        <v>11</v>
      </c>
      <c r="L27" s="131">
        <v>12</v>
      </c>
      <c r="M27" s="131">
        <v>13</v>
      </c>
      <c r="N27" s="131">
        <v>14</v>
      </c>
      <c r="O27" s="131">
        <v>15</v>
      </c>
      <c r="P27" s="131">
        <v>16</v>
      </c>
      <c r="Q27" s="131">
        <v>17</v>
      </c>
      <c r="R27" s="110"/>
    </row>
    <row r="28" spans="1:18" ht="15" customHeight="1" x14ac:dyDescent="0.25">
      <c r="A28" s="365" t="s">
        <v>488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110"/>
    </row>
    <row r="29" spans="1:18" ht="15" customHeight="1" x14ac:dyDescent="0.25">
      <c r="A29" s="367" t="s">
        <v>171</v>
      </c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110"/>
    </row>
    <row r="30" spans="1:18" ht="55.5" customHeight="1" x14ac:dyDescent="0.25">
      <c r="A30" s="214" t="s">
        <v>172</v>
      </c>
      <c r="B30" s="215" t="s">
        <v>173</v>
      </c>
      <c r="C30" s="216" t="s">
        <v>174</v>
      </c>
      <c r="D30" s="217" t="s">
        <v>175</v>
      </c>
      <c r="E30" s="218" t="s">
        <v>176</v>
      </c>
      <c r="F30" s="219" t="s">
        <v>177</v>
      </c>
      <c r="G30" s="219" t="s">
        <v>178</v>
      </c>
      <c r="H30" s="219" t="s">
        <v>179</v>
      </c>
      <c r="I30" s="220"/>
      <c r="J30" s="221" t="s">
        <v>180</v>
      </c>
      <c r="K30" s="221" t="s">
        <v>181</v>
      </c>
      <c r="L30" s="221" t="s">
        <v>182</v>
      </c>
      <c r="M30" s="220"/>
      <c r="N30" s="221" t="s">
        <v>183</v>
      </c>
      <c r="O30" s="222">
        <v>15.03</v>
      </c>
      <c r="P30" s="220"/>
      <c r="Q30" s="220"/>
      <c r="R30" s="110"/>
    </row>
    <row r="31" spans="1:18" ht="55.5" customHeight="1" x14ac:dyDescent="0.25">
      <c r="A31" s="223" t="s">
        <v>184</v>
      </c>
      <c r="B31" s="224" t="s">
        <v>185</v>
      </c>
      <c r="C31" s="213" t="s">
        <v>186</v>
      </c>
      <c r="D31" s="211" t="s">
        <v>187</v>
      </c>
      <c r="E31" s="225" t="s">
        <v>188</v>
      </c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110"/>
    </row>
    <row r="32" spans="1:18" ht="55.5" customHeight="1" x14ac:dyDescent="0.25">
      <c r="A32" s="214" t="s">
        <v>189</v>
      </c>
      <c r="B32" s="215" t="s">
        <v>190</v>
      </c>
      <c r="C32" s="216" t="s">
        <v>1274</v>
      </c>
      <c r="D32" s="217" t="s">
        <v>175</v>
      </c>
      <c r="E32" s="218" t="s">
        <v>176</v>
      </c>
      <c r="F32" s="219" t="s">
        <v>191</v>
      </c>
      <c r="G32" s="219" t="s">
        <v>192</v>
      </c>
      <c r="H32" s="219" t="s">
        <v>193</v>
      </c>
      <c r="I32" s="219" t="s">
        <v>194</v>
      </c>
      <c r="J32" s="221" t="s">
        <v>195</v>
      </c>
      <c r="K32" s="221" t="s">
        <v>196</v>
      </c>
      <c r="L32" s="221" t="s">
        <v>197</v>
      </c>
      <c r="M32" s="221" t="s">
        <v>198</v>
      </c>
      <c r="N32" s="221" t="s">
        <v>199</v>
      </c>
      <c r="O32" s="222">
        <v>29.96</v>
      </c>
      <c r="P32" s="222">
        <v>2.93</v>
      </c>
      <c r="Q32" s="222">
        <v>2.77</v>
      </c>
      <c r="R32" s="110"/>
    </row>
    <row r="33" spans="1:18" ht="55.5" customHeight="1" x14ac:dyDescent="0.25">
      <c r="A33" s="214" t="s">
        <v>440</v>
      </c>
      <c r="B33" s="215" t="s">
        <v>441</v>
      </c>
      <c r="C33" s="216" t="s">
        <v>442</v>
      </c>
      <c r="D33" s="217" t="s">
        <v>443</v>
      </c>
      <c r="E33" s="218" t="s">
        <v>444</v>
      </c>
      <c r="F33" s="219" t="s">
        <v>445</v>
      </c>
      <c r="G33" s="220"/>
      <c r="H33" s="220"/>
      <c r="I33" s="220"/>
      <c r="J33" s="221" t="s">
        <v>446</v>
      </c>
      <c r="K33" s="220"/>
      <c r="L33" s="220"/>
      <c r="M33" s="220"/>
      <c r="N33" s="220"/>
      <c r="O33" s="220"/>
      <c r="P33" s="220"/>
      <c r="Q33" s="220"/>
      <c r="R33" s="110"/>
    </row>
    <row r="34" spans="1:18" ht="55.5" customHeight="1" x14ac:dyDescent="0.25">
      <c r="A34" s="214" t="s">
        <v>203</v>
      </c>
      <c r="B34" s="215" t="s">
        <v>204</v>
      </c>
      <c r="C34" s="216" t="s">
        <v>205</v>
      </c>
      <c r="D34" s="217" t="s">
        <v>107</v>
      </c>
      <c r="E34" s="218" t="s">
        <v>206</v>
      </c>
      <c r="F34" s="219" t="s">
        <v>207</v>
      </c>
      <c r="G34" s="220"/>
      <c r="H34" s="220"/>
      <c r="I34" s="220"/>
      <c r="J34" s="221" t="s">
        <v>208</v>
      </c>
      <c r="K34" s="220"/>
      <c r="L34" s="220"/>
      <c r="M34" s="220"/>
      <c r="N34" s="220"/>
      <c r="O34" s="220"/>
      <c r="P34" s="220"/>
      <c r="Q34" s="220"/>
      <c r="R34" s="110"/>
    </row>
    <row r="35" spans="1:18" ht="55.5" customHeight="1" x14ac:dyDescent="0.25">
      <c r="A35" s="214" t="s">
        <v>209</v>
      </c>
      <c r="B35" s="215" t="s">
        <v>210</v>
      </c>
      <c r="C35" s="216" t="s">
        <v>211</v>
      </c>
      <c r="D35" s="217" t="s">
        <v>212</v>
      </c>
      <c r="E35" s="218" t="s">
        <v>213</v>
      </c>
      <c r="F35" s="219" t="s">
        <v>214</v>
      </c>
      <c r="G35" s="219" t="s">
        <v>215</v>
      </c>
      <c r="H35" s="219" t="s">
        <v>216</v>
      </c>
      <c r="I35" s="219" t="s">
        <v>217</v>
      </c>
      <c r="J35" s="221" t="s">
        <v>218</v>
      </c>
      <c r="K35" s="221" t="s">
        <v>219</v>
      </c>
      <c r="L35" s="221" t="s">
        <v>220</v>
      </c>
      <c r="M35" s="221" t="s">
        <v>221</v>
      </c>
      <c r="N35" s="221" t="s">
        <v>222</v>
      </c>
      <c r="O35" s="222">
        <v>6.51</v>
      </c>
      <c r="P35" s="222">
        <v>0.13</v>
      </c>
      <c r="Q35" s="222">
        <v>0.11</v>
      </c>
      <c r="R35" s="110"/>
    </row>
    <row r="36" spans="1:18" ht="28.5" customHeight="1" x14ac:dyDescent="0.25">
      <c r="A36" s="214" t="s">
        <v>223</v>
      </c>
      <c r="B36" s="215" t="s">
        <v>224</v>
      </c>
      <c r="C36" s="216" t="s">
        <v>108</v>
      </c>
      <c r="D36" s="217" t="s">
        <v>109</v>
      </c>
      <c r="E36" s="218" t="s">
        <v>225</v>
      </c>
      <c r="F36" s="219" t="s">
        <v>226</v>
      </c>
      <c r="G36" s="220"/>
      <c r="H36" s="220"/>
      <c r="I36" s="220"/>
      <c r="J36" s="221" t="s">
        <v>227</v>
      </c>
      <c r="K36" s="220"/>
      <c r="L36" s="220"/>
      <c r="M36" s="220"/>
      <c r="N36" s="220"/>
      <c r="O36" s="220"/>
      <c r="P36" s="220"/>
      <c r="Q36" s="220"/>
      <c r="R36" s="110"/>
    </row>
    <row r="37" spans="1:18" ht="18.75" customHeight="1" x14ac:dyDescent="0.25">
      <c r="A37" s="367" t="s">
        <v>228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6"/>
      <c r="Q37" s="366"/>
      <c r="R37" s="110"/>
    </row>
    <row r="38" spans="1:18" ht="32.25" customHeight="1" x14ac:dyDescent="0.25">
      <c r="A38" s="214" t="s">
        <v>229</v>
      </c>
      <c r="B38" s="215" t="s">
        <v>230</v>
      </c>
      <c r="C38" s="216" t="s">
        <v>231</v>
      </c>
      <c r="D38" s="217" t="s">
        <v>175</v>
      </c>
      <c r="E38" s="218" t="s">
        <v>232</v>
      </c>
      <c r="F38" s="219" t="s">
        <v>233</v>
      </c>
      <c r="G38" s="219" t="s">
        <v>234</v>
      </c>
      <c r="H38" s="219" t="s">
        <v>235</v>
      </c>
      <c r="I38" s="219" t="s">
        <v>236</v>
      </c>
      <c r="J38" s="221" t="s">
        <v>237</v>
      </c>
      <c r="K38" s="221" t="s">
        <v>238</v>
      </c>
      <c r="L38" s="221" t="s">
        <v>239</v>
      </c>
      <c r="M38" s="221" t="s">
        <v>240</v>
      </c>
      <c r="N38" s="221" t="s">
        <v>241</v>
      </c>
      <c r="O38" s="222">
        <v>181.12</v>
      </c>
      <c r="P38" s="222">
        <v>2.62</v>
      </c>
      <c r="Q38" s="222">
        <v>4.32</v>
      </c>
      <c r="R38" s="110"/>
    </row>
    <row r="39" spans="1:18" ht="32.25" customHeight="1" x14ac:dyDescent="0.25">
      <c r="A39" s="214" t="s">
        <v>121</v>
      </c>
      <c r="B39" s="215" t="s">
        <v>204</v>
      </c>
      <c r="C39" s="216" t="s">
        <v>205</v>
      </c>
      <c r="D39" s="217" t="s">
        <v>107</v>
      </c>
      <c r="E39" s="218" t="s">
        <v>244</v>
      </c>
      <c r="F39" s="219" t="s">
        <v>207</v>
      </c>
      <c r="G39" s="220"/>
      <c r="H39" s="220"/>
      <c r="I39" s="220"/>
      <c r="J39" s="221" t="s">
        <v>245</v>
      </c>
      <c r="K39" s="220"/>
      <c r="L39" s="220"/>
      <c r="M39" s="220"/>
      <c r="N39" s="220"/>
      <c r="O39" s="220"/>
      <c r="P39" s="220"/>
      <c r="Q39" s="220"/>
      <c r="R39" s="110"/>
    </row>
    <row r="40" spans="1:18" ht="32.25" customHeight="1" x14ac:dyDescent="0.25">
      <c r="A40" s="214" t="s">
        <v>447</v>
      </c>
      <c r="B40" s="215" t="s">
        <v>441</v>
      </c>
      <c r="C40" s="216" t="s">
        <v>442</v>
      </c>
      <c r="D40" s="217" t="s">
        <v>443</v>
      </c>
      <c r="E40" s="218" t="s">
        <v>448</v>
      </c>
      <c r="F40" s="219" t="s">
        <v>445</v>
      </c>
      <c r="G40" s="220"/>
      <c r="H40" s="220"/>
      <c r="I40" s="220"/>
      <c r="J40" s="221" t="s">
        <v>449</v>
      </c>
      <c r="K40" s="220"/>
      <c r="L40" s="220"/>
      <c r="M40" s="220"/>
      <c r="N40" s="220"/>
      <c r="O40" s="220"/>
      <c r="P40" s="220"/>
      <c r="Q40" s="220"/>
      <c r="R40" s="110"/>
    </row>
    <row r="41" spans="1:18" ht="32.25" customHeight="1" x14ac:dyDescent="0.25">
      <c r="A41" s="214" t="s">
        <v>246</v>
      </c>
      <c r="B41" s="215" t="s">
        <v>210</v>
      </c>
      <c r="C41" s="216" t="s">
        <v>247</v>
      </c>
      <c r="D41" s="217" t="s">
        <v>212</v>
      </c>
      <c r="E41" s="218" t="s">
        <v>248</v>
      </c>
      <c r="F41" s="219" t="s">
        <v>214</v>
      </c>
      <c r="G41" s="219" t="s">
        <v>215</v>
      </c>
      <c r="H41" s="219" t="s">
        <v>216</v>
      </c>
      <c r="I41" s="219" t="s">
        <v>217</v>
      </c>
      <c r="J41" s="221" t="s">
        <v>249</v>
      </c>
      <c r="K41" s="221" t="s">
        <v>250</v>
      </c>
      <c r="L41" s="221" t="s">
        <v>251</v>
      </c>
      <c r="M41" s="221" t="s">
        <v>252</v>
      </c>
      <c r="N41" s="221" t="s">
        <v>222</v>
      </c>
      <c r="O41" s="222">
        <v>12.94</v>
      </c>
      <c r="P41" s="222">
        <v>0.13</v>
      </c>
      <c r="Q41" s="222">
        <v>0.21</v>
      </c>
      <c r="R41" s="110"/>
    </row>
    <row r="42" spans="1:18" ht="18.75" customHeight="1" x14ac:dyDescent="0.25">
      <c r="A42" s="214" t="s">
        <v>253</v>
      </c>
      <c r="B42" s="215" t="s">
        <v>224</v>
      </c>
      <c r="C42" s="216" t="s">
        <v>108</v>
      </c>
      <c r="D42" s="217" t="s">
        <v>109</v>
      </c>
      <c r="E42" s="218" t="s">
        <v>254</v>
      </c>
      <c r="F42" s="219" t="s">
        <v>226</v>
      </c>
      <c r="G42" s="220"/>
      <c r="H42" s="220"/>
      <c r="I42" s="220"/>
      <c r="J42" s="221" t="s">
        <v>255</v>
      </c>
      <c r="K42" s="220"/>
      <c r="L42" s="220"/>
      <c r="M42" s="220"/>
      <c r="N42" s="220"/>
      <c r="O42" s="220"/>
      <c r="P42" s="220"/>
      <c r="Q42" s="220"/>
      <c r="R42" s="110"/>
    </row>
    <row r="43" spans="1:18" ht="33.75" customHeight="1" x14ac:dyDescent="0.25">
      <c r="A43" s="367" t="s">
        <v>256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6"/>
      <c r="P43" s="366"/>
      <c r="Q43" s="366"/>
      <c r="R43" s="110"/>
    </row>
    <row r="44" spans="1:18" ht="33.75" customHeight="1" x14ac:dyDescent="0.25">
      <c r="A44" s="214" t="s">
        <v>257</v>
      </c>
      <c r="B44" s="215" t="s">
        <v>230</v>
      </c>
      <c r="C44" s="216" t="s">
        <v>258</v>
      </c>
      <c r="D44" s="217" t="s">
        <v>175</v>
      </c>
      <c r="E44" s="218" t="s">
        <v>259</v>
      </c>
      <c r="F44" s="219" t="s">
        <v>233</v>
      </c>
      <c r="G44" s="219" t="s">
        <v>234</v>
      </c>
      <c r="H44" s="219" t="s">
        <v>235</v>
      </c>
      <c r="I44" s="219" t="s">
        <v>236</v>
      </c>
      <c r="J44" s="221" t="s">
        <v>260</v>
      </c>
      <c r="K44" s="221" t="s">
        <v>261</v>
      </c>
      <c r="L44" s="221" t="s">
        <v>262</v>
      </c>
      <c r="M44" s="221" t="s">
        <v>263</v>
      </c>
      <c r="N44" s="221" t="s">
        <v>241</v>
      </c>
      <c r="O44" s="222">
        <v>23.05</v>
      </c>
      <c r="P44" s="222">
        <v>2.62</v>
      </c>
      <c r="Q44" s="222">
        <v>0.55000000000000004</v>
      </c>
      <c r="R44" s="110"/>
    </row>
    <row r="45" spans="1:18" ht="33.75" customHeight="1" x14ac:dyDescent="0.25">
      <c r="A45" s="223" t="s">
        <v>184</v>
      </c>
      <c r="B45" s="224" t="s">
        <v>242</v>
      </c>
      <c r="C45" s="213" t="s">
        <v>243</v>
      </c>
      <c r="D45" s="211" t="s">
        <v>187</v>
      </c>
      <c r="E45" s="225" t="s">
        <v>201</v>
      </c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110"/>
    </row>
    <row r="46" spans="1:18" ht="33.75" customHeight="1" x14ac:dyDescent="0.25">
      <c r="A46" s="214" t="s">
        <v>264</v>
      </c>
      <c r="B46" s="215" t="s">
        <v>204</v>
      </c>
      <c r="C46" s="216" t="s">
        <v>205</v>
      </c>
      <c r="D46" s="217" t="s">
        <v>107</v>
      </c>
      <c r="E46" s="218" t="s">
        <v>265</v>
      </c>
      <c r="F46" s="219" t="s">
        <v>207</v>
      </c>
      <c r="G46" s="220"/>
      <c r="H46" s="220"/>
      <c r="I46" s="220"/>
      <c r="J46" s="221" t="s">
        <v>266</v>
      </c>
      <c r="K46" s="220"/>
      <c r="L46" s="220"/>
      <c r="M46" s="220"/>
      <c r="N46" s="220"/>
      <c r="O46" s="220"/>
      <c r="P46" s="220"/>
      <c r="Q46" s="220"/>
      <c r="R46" s="110"/>
    </row>
    <row r="47" spans="1:18" ht="33.75" customHeight="1" x14ac:dyDescent="0.25">
      <c r="A47" s="214" t="s">
        <v>450</v>
      </c>
      <c r="B47" s="215" t="s">
        <v>441</v>
      </c>
      <c r="C47" s="216" t="s">
        <v>442</v>
      </c>
      <c r="D47" s="217" t="s">
        <v>443</v>
      </c>
      <c r="E47" s="218" t="s">
        <v>448</v>
      </c>
      <c r="F47" s="219" t="s">
        <v>445</v>
      </c>
      <c r="G47" s="220"/>
      <c r="H47" s="220"/>
      <c r="I47" s="220"/>
      <c r="J47" s="221" t="s">
        <v>449</v>
      </c>
      <c r="K47" s="220"/>
      <c r="L47" s="220"/>
      <c r="M47" s="220"/>
      <c r="N47" s="220"/>
      <c r="O47" s="220"/>
      <c r="P47" s="220"/>
      <c r="Q47" s="220"/>
      <c r="R47" s="110"/>
    </row>
    <row r="48" spans="1:18" ht="33.75" customHeight="1" x14ac:dyDescent="0.25">
      <c r="A48" s="367" t="s">
        <v>267</v>
      </c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Q48" s="366"/>
      <c r="R48" s="110"/>
    </row>
    <row r="49" spans="1:18" ht="33.75" customHeight="1" x14ac:dyDescent="0.25">
      <c r="A49" s="214" t="s">
        <v>131</v>
      </c>
      <c r="B49" s="215" t="s">
        <v>173</v>
      </c>
      <c r="C49" s="216" t="s">
        <v>268</v>
      </c>
      <c r="D49" s="217" t="s">
        <v>175</v>
      </c>
      <c r="E49" s="218" t="s">
        <v>269</v>
      </c>
      <c r="F49" s="219" t="s">
        <v>177</v>
      </c>
      <c r="G49" s="219" t="s">
        <v>178</v>
      </c>
      <c r="H49" s="219" t="s">
        <v>179</v>
      </c>
      <c r="I49" s="220"/>
      <c r="J49" s="221" t="s">
        <v>270</v>
      </c>
      <c r="K49" s="221" t="s">
        <v>271</v>
      </c>
      <c r="L49" s="221" t="s">
        <v>272</v>
      </c>
      <c r="M49" s="220"/>
      <c r="N49" s="221" t="s">
        <v>183</v>
      </c>
      <c r="O49" s="222">
        <v>4.59</v>
      </c>
      <c r="P49" s="220"/>
      <c r="Q49" s="220"/>
      <c r="R49" s="110"/>
    </row>
    <row r="50" spans="1:18" ht="18.75" customHeight="1" x14ac:dyDescent="0.25">
      <c r="A50" s="223" t="s">
        <v>184</v>
      </c>
      <c r="B50" s="224" t="s">
        <v>185</v>
      </c>
      <c r="C50" s="213" t="s">
        <v>186</v>
      </c>
      <c r="D50" s="211" t="s">
        <v>187</v>
      </c>
      <c r="E50" s="225" t="s">
        <v>273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110"/>
    </row>
    <row r="51" spans="1:18" ht="18.75" customHeight="1" x14ac:dyDescent="0.25">
      <c r="A51" s="214" t="s">
        <v>274</v>
      </c>
      <c r="B51" s="215" t="s">
        <v>190</v>
      </c>
      <c r="C51" s="216" t="s">
        <v>1275</v>
      </c>
      <c r="D51" s="217" t="s">
        <v>175</v>
      </c>
      <c r="E51" s="218" t="s">
        <v>275</v>
      </c>
      <c r="F51" s="219" t="s">
        <v>191</v>
      </c>
      <c r="G51" s="219" t="s">
        <v>192</v>
      </c>
      <c r="H51" s="219" t="s">
        <v>193</v>
      </c>
      <c r="I51" s="219" t="s">
        <v>194</v>
      </c>
      <c r="J51" s="221" t="s">
        <v>276</v>
      </c>
      <c r="K51" s="221" t="s">
        <v>277</v>
      </c>
      <c r="L51" s="221" t="s">
        <v>278</v>
      </c>
      <c r="M51" s="221" t="s">
        <v>279</v>
      </c>
      <c r="N51" s="221" t="s">
        <v>199</v>
      </c>
      <c r="O51" s="222">
        <v>9.15</v>
      </c>
      <c r="P51" s="222">
        <v>2.93</v>
      </c>
      <c r="Q51" s="222">
        <v>0.85</v>
      </c>
      <c r="R51" s="110"/>
    </row>
    <row r="52" spans="1:18" ht="18.75" customHeight="1" x14ac:dyDescent="0.25">
      <c r="A52" s="214" t="s">
        <v>451</v>
      </c>
      <c r="B52" s="215" t="s">
        <v>441</v>
      </c>
      <c r="C52" s="216" t="s">
        <v>442</v>
      </c>
      <c r="D52" s="217" t="s">
        <v>443</v>
      </c>
      <c r="E52" s="218" t="s">
        <v>452</v>
      </c>
      <c r="F52" s="219" t="s">
        <v>445</v>
      </c>
      <c r="G52" s="220"/>
      <c r="H52" s="220"/>
      <c r="I52" s="220"/>
      <c r="J52" s="221" t="s">
        <v>453</v>
      </c>
      <c r="K52" s="220"/>
      <c r="L52" s="220"/>
      <c r="M52" s="220"/>
      <c r="N52" s="220"/>
      <c r="O52" s="220"/>
      <c r="P52" s="220"/>
      <c r="Q52" s="220"/>
      <c r="R52" s="110"/>
    </row>
    <row r="53" spans="1:18" ht="18.75" customHeight="1" x14ac:dyDescent="0.25">
      <c r="A53" s="214" t="s">
        <v>38</v>
      </c>
      <c r="B53" s="215" t="s">
        <v>204</v>
      </c>
      <c r="C53" s="216" t="s">
        <v>205</v>
      </c>
      <c r="D53" s="217" t="s">
        <v>107</v>
      </c>
      <c r="E53" s="218" t="s">
        <v>280</v>
      </c>
      <c r="F53" s="219" t="s">
        <v>207</v>
      </c>
      <c r="G53" s="220"/>
      <c r="H53" s="220"/>
      <c r="I53" s="220"/>
      <c r="J53" s="221" t="s">
        <v>281</v>
      </c>
      <c r="K53" s="220"/>
      <c r="L53" s="220"/>
      <c r="M53" s="220"/>
      <c r="N53" s="220"/>
      <c r="O53" s="220"/>
      <c r="P53" s="220"/>
      <c r="Q53" s="220"/>
      <c r="R53" s="110"/>
    </row>
    <row r="54" spans="1:18" ht="18.75" customHeight="1" x14ac:dyDescent="0.25">
      <c r="A54" s="214" t="s">
        <v>282</v>
      </c>
      <c r="B54" s="215" t="s">
        <v>210</v>
      </c>
      <c r="C54" s="216" t="s">
        <v>283</v>
      </c>
      <c r="D54" s="217" t="s">
        <v>212</v>
      </c>
      <c r="E54" s="218" t="s">
        <v>275</v>
      </c>
      <c r="F54" s="219" t="s">
        <v>214</v>
      </c>
      <c r="G54" s="219" t="s">
        <v>215</v>
      </c>
      <c r="H54" s="219" t="s">
        <v>216</v>
      </c>
      <c r="I54" s="219" t="s">
        <v>217</v>
      </c>
      <c r="J54" s="221" t="s">
        <v>284</v>
      </c>
      <c r="K54" s="221" t="s">
        <v>285</v>
      </c>
      <c r="L54" s="221" t="s">
        <v>286</v>
      </c>
      <c r="M54" s="221" t="s">
        <v>287</v>
      </c>
      <c r="N54" s="221" t="s">
        <v>222</v>
      </c>
      <c r="O54" s="222">
        <v>2.2599999999999998</v>
      </c>
      <c r="P54" s="222">
        <v>0.13</v>
      </c>
      <c r="Q54" s="222">
        <v>0.04</v>
      </c>
      <c r="R54" s="110"/>
    </row>
    <row r="55" spans="1:18" ht="18.75" customHeight="1" x14ac:dyDescent="0.25">
      <c r="A55" s="214" t="s">
        <v>288</v>
      </c>
      <c r="B55" s="215" t="s">
        <v>224</v>
      </c>
      <c r="C55" s="216" t="s">
        <v>108</v>
      </c>
      <c r="D55" s="217" t="s">
        <v>109</v>
      </c>
      <c r="E55" s="218" t="s">
        <v>289</v>
      </c>
      <c r="F55" s="219" t="s">
        <v>226</v>
      </c>
      <c r="G55" s="220"/>
      <c r="H55" s="220"/>
      <c r="I55" s="220"/>
      <c r="J55" s="221" t="s">
        <v>290</v>
      </c>
      <c r="K55" s="220"/>
      <c r="L55" s="220"/>
      <c r="M55" s="220"/>
      <c r="N55" s="220"/>
      <c r="O55" s="220"/>
      <c r="P55" s="220"/>
      <c r="Q55" s="220"/>
      <c r="R55" s="110"/>
    </row>
    <row r="56" spans="1:18" ht="18.75" customHeight="1" x14ac:dyDescent="0.25">
      <c r="A56" s="367" t="s">
        <v>291</v>
      </c>
      <c r="B56" s="366"/>
      <c r="C56" s="366"/>
      <c r="D56" s="366"/>
      <c r="E56" s="366"/>
      <c r="F56" s="366"/>
      <c r="G56" s="366"/>
      <c r="H56" s="366"/>
      <c r="I56" s="366"/>
      <c r="J56" s="226" t="s">
        <v>454</v>
      </c>
      <c r="K56" s="226" t="s">
        <v>292</v>
      </c>
      <c r="L56" s="227">
        <v>856.92</v>
      </c>
      <c r="M56" s="226" t="s">
        <v>293</v>
      </c>
      <c r="N56" s="220"/>
      <c r="O56" s="227">
        <v>284.61</v>
      </c>
      <c r="P56" s="220"/>
      <c r="Q56" s="227">
        <v>8.85</v>
      </c>
      <c r="R56" s="110"/>
    </row>
    <row r="57" spans="1:18" ht="18.75" customHeight="1" x14ac:dyDescent="0.25">
      <c r="A57" s="367" t="s">
        <v>294</v>
      </c>
      <c r="B57" s="366"/>
      <c r="C57" s="366"/>
      <c r="D57" s="366"/>
      <c r="E57" s="366"/>
      <c r="F57" s="366"/>
      <c r="G57" s="366"/>
      <c r="H57" s="366"/>
      <c r="I57" s="366"/>
      <c r="J57" s="226" t="s">
        <v>295</v>
      </c>
      <c r="K57" s="220"/>
      <c r="L57" s="220"/>
      <c r="M57" s="220"/>
      <c r="N57" s="220"/>
      <c r="O57" s="220"/>
      <c r="P57" s="220"/>
      <c r="Q57" s="220"/>
      <c r="R57" s="110"/>
    </row>
    <row r="58" spans="1:18" ht="18.75" customHeight="1" x14ac:dyDescent="0.25">
      <c r="A58" s="367" t="s">
        <v>296</v>
      </c>
      <c r="B58" s="366"/>
      <c r="C58" s="366"/>
      <c r="D58" s="366"/>
      <c r="E58" s="366"/>
      <c r="F58" s="366"/>
      <c r="G58" s="366"/>
      <c r="H58" s="366"/>
      <c r="I58" s="366"/>
      <c r="J58" s="226" t="s">
        <v>297</v>
      </c>
      <c r="K58" s="220"/>
      <c r="L58" s="220"/>
      <c r="M58" s="220"/>
      <c r="N58" s="220"/>
      <c r="O58" s="220"/>
      <c r="P58" s="220"/>
      <c r="Q58" s="220"/>
      <c r="R58" s="110"/>
    </row>
    <row r="59" spans="1:18" ht="18.75" customHeight="1" x14ac:dyDescent="0.25">
      <c r="A59" s="371" t="s">
        <v>298</v>
      </c>
      <c r="B59" s="366"/>
      <c r="C59" s="366"/>
      <c r="D59" s="366"/>
      <c r="E59" s="366"/>
      <c r="F59" s="366"/>
      <c r="G59" s="366"/>
      <c r="H59" s="366"/>
      <c r="I59" s="366"/>
      <c r="J59" s="220"/>
      <c r="K59" s="220"/>
      <c r="L59" s="220"/>
      <c r="M59" s="220"/>
      <c r="N59" s="220"/>
      <c r="O59" s="220"/>
      <c r="P59" s="220"/>
      <c r="Q59" s="220"/>
      <c r="R59" s="110"/>
    </row>
    <row r="60" spans="1:18" ht="18.75" customHeight="1" x14ac:dyDescent="0.25">
      <c r="A60" s="367" t="s">
        <v>299</v>
      </c>
      <c r="B60" s="366"/>
      <c r="C60" s="366"/>
      <c r="D60" s="366"/>
      <c r="E60" s="366"/>
      <c r="F60" s="366"/>
      <c r="G60" s="366"/>
      <c r="H60" s="366"/>
      <c r="I60" s="366"/>
      <c r="J60" s="226" t="s">
        <v>300</v>
      </c>
      <c r="K60" s="220"/>
      <c r="L60" s="220"/>
      <c r="M60" s="220"/>
      <c r="N60" s="220"/>
      <c r="O60" s="227">
        <v>19.62</v>
      </c>
      <c r="P60" s="220"/>
      <c r="Q60" s="220"/>
      <c r="R60" s="110"/>
    </row>
    <row r="61" spans="1:18" ht="18.75" customHeight="1" x14ac:dyDescent="0.25">
      <c r="A61" s="367" t="s">
        <v>301</v>
      </c>
      <c r="B61" s="366"/>
      <c r="C61" s="366"/>
      <c r="D61" s="366"/>
      <c r="E61" s="366"/>
      <c r="F61" s="366"/>
      <c r="G61" s="366"/>
      <c r="H61" s="366"/>
      <c r="I61" s="366"/>
      <c r="J61" s="226" t="s">
        <v>455</v>
      </c>
      <c r="K61" s="220"/>
      <c r="L61" s="220"/>
      <c r="M61" s="220"/>
      <c r="N61" s="220"/>
      <c r="O61" s="227">
        <v>39.11</v>
      </c>
      <c r="P61" s="220"/>
      <c r="Q61" s="227">
        <v>3.62</v>
      </c>
      <c r="R61" s="110"/>
    </row>
    <row r="62" spans="1:18" ht="18.75" customHeight="1" x14ac:dyDescent="0.25">
      <c r="A62" s="367" t="s">
        <v>302</v>
      </c>
      <c r="B62" s="366"/>
      <c r="C62" s="366"/>
      <c r="D62" s="366"/>
      <c r="E62" s="366"/>
      <c r="F62" s="366"/>
      <c r="G62" s="366"/>
      <c r="H62" s="366"/>
      <c r="I62" s="366"/>
      <c r="J62" s="226" t="s">
        <v>303</v>
      </c>
      <c r="K62" s="220"/>
      <c r="L62" s="220"/>
      <c r="M62" s="220"/>
      <c r="N62" s="220"/>
      <c r="O62" s="227">
        <v>21.71</v>
      </c>
      <c r="P62" s="220"/>
      <c r="Q62" s="227">
        <v>0.36</v>
      </c>
      <c r="R62" s="110"/>
    </row>
    <row r="63" spans="1:18" ht="18.75" customHeight="1" x14ac:dyDescent="0.25">
      <c r="A63" s="367" t="s">
        <v>304</v>
      </c>
      <c r="B63" s="366"/>
      <c r="C63" s="366"/>
      <c r="D63" s="366"/>
      <c r="E63" s="366"/>
      <c r="F63" s="366"/>
      <c r="G63" s="366"/>
      <c r="H63" s="366"/>
      <c r="I63" s="366"/>
      <c r="J63" s="226" t="s">
        <v>305</v>
      </c>
      <c r="K63" s="220"/>
      <c r="L63" s="220"/>
      <c r="M63" s="220"/>
      <c r="N63" s="220"/>
      <c r="O63" s="227">
        <v>204.17</v>
      </c>
      <c r="P63" s="220"/>
      <c r="Q63" s="227">
        <v>4.87</v>
      </c>
      <c r="R63" s="110"/>
    </row>
    <row r="64" spans="1:18" ht="14.25" customHeight="1" x14ac:dyDescent="0.25">
      <c r="A64" s="367" t="s">
        <v>306</v>
      </c>
      <c r="B64" s="366"/>
      <c r="C64" s="366"/>
      <c r="D64" s="366"/>
      <c r="E64" s="366"/>
      <c r="F64" s="366"/>
      <c r="G64" s="366"/>
      <c r="H64" s="366"/>
      <c r="I64" s="366"/>
      <c r="J64" s="226" t="s">
        <v>456</v>
      </c>
      <c r="K64" s="220"/>
      <c r="L64" s="220"/>
      <c r="M64" s="220"/>
      <c r="N64" s="220"/>
      <c r="O64" s="227">
        <v>284.61</v>
      </c>
      <c r="P64" s="220"/>
      <c r="Q64" s="227">
        <v>8.85</v>
      </c>
      <c r="R64" s="110"/>
    </row>
    <row r="65" spans="1:18" ht="14.25" customHeight="1" x14ac:dyDescent="0.25">
      <c r="A65" s="367" t="s">
        <v>307</v>
      </c>
      <c r="B65" s="366"/>
      <c r="C65" s="366"/>
      <c r="D65" s="366"/>
      <c r="E65" s="366"/>
      <c r="F65" s="366"/>
      <c r="G65" s="366"/>
      <c r="H65" s="366"/>
      <c r="I65" s="366"/>
      <c r="J65" s="220"/>
      <c r="K65" s="220"/>
      <c r="L65" s="220"/>
      <c r="M65" s="220"/>
      <c r="N65" s="220"/>
      <c r="O65" s="220"/>
      <c r="P65" s="220"/>
      <c r="Q65" s="220"/>
      <c r="R65" s="110"/>
    </row>
    <row r="66" spans="1:18" ht="14.25" customHeight="1" x14ac:dyDescent="0.25">
      <c r="A66" s="367" t="s">
        <v>308</v>
      </c>
      <c r="B66" s="366"/>
      <c r="C66" s="366"/>
      <c r="D66" s="366"/>
      <c r="E66" s="366"/>
      <c r="F66" s="366"/>
      <c r="G66" s="366"/>
      <c r="H66" s="366"/>
      <c r="I66" s="366"/>
      <c r="J66" s="226" t="s">
        <v>292</v>
      </c>
      <c r="K66" s="220"/>
      <c r="L66" s="220"/>
      <c r="M66" s="220"/>
      <c r="N66" s="220"/>
      <c r="O66" s="220"/>
      <c r="P66" s="220"/>
      <c r="Q66" s="220"/>
      <c r="R66" s="110"/>
    </row>
    <row r="67" spans="1:18" ht="14.25" customHeight="1" x14ac:dyDescent="0.25">
      <c r="A67" s="367" t="s">
        <v>309</v>
      </c>
      <c r="B67" s="366"/>
      <c r="C67" s="366"/>
      <c r="D67" s="366"/>
      <c r="E67" s="366"/>
      <c r="F67" s="366"/>
      <c r="G67" s="366"/>
      <c r="H67" s="366"/>
      <c r="I67" s="366"/>
      <c r="J67" s="226" t="s">
        <v>457</v>
      </c>
      <c r="K67" s="220"/>
      <c r="L67" s="220"/>
      <c r="M67" s="220"/>
      <c r="N67" s="220"/>
      <c r="O67" s="220"/>
      <c r="P67" s="220"/>
      <c r="Q67" s="220"/>
      <c r="R67" s="110"/>
    </row>
    <row r="68" spans="1:18" ht="14.25" customHeight="1" x14ac:dyDescent="0.25">
      <c r="A68" s="367" t="s">
        <v>310</v>
      </c>
      <c r="B68" s="366"/>
      <c r="C68" s="366"/>
      <c r="D68" s="366"/>
      <c r="E68" s="366"/>
      <c r="F68" s="366"/>
      <c r="G68" s="366"/>
      <c r="H68" s="366"/>
      <c r="I68" s="366"/>
      <c r="J68" s="226" t="s">
        <v>311</v>
      </c>
      <c r="K68" s="220"/>
      <c r="L68" s="220"/>
      <c r="M68" s="220"/>
      <c r="N68" s="220"/>
      <c r="O68" s="220"/>
      <c r="P68" s="220"/>
      <c r="Q68" s="220"/>
      <c r="R68" s="110"/>
    </row>
    <row r="69" spans="1:18" ht="14.25" customHeight="1" x14ac:dyDescent="0.25">
      <c r="A69" s="367" t="s">
        <v>312</v>
      </c>
      <c r="B69" s="366"/>
      <c r="C69" s="366"/>
      <c r="D69" s="366"/>
      <c r="E69" s="366"/>
      <c r="F69" s="366"/>
      <c r="G69" s="366"/>
      <c r="H69" s="366"/>
      <c r="I69" s="366"/>
      <c r="J69" s="226" t="s">
        <v>293</v>
      </c>
      <c r="K69" s="220"/>
      <c r="L69" s="220"/>
      <c r="M69" s="220"/>
      <c r="N69" s="220"/>
      <c r="O69" s="220"/>
      <c r="P69" s="220"/>
      <c r="Q69" s="220"/>
      <c r="R69" s="110"/>
    </row>
    <row r="70" spans="1:18" ht="14.25" customHeight="1" x14ac:dyDescent="0.25">
      <c r="A70" s="367" t="s">
        <v>313</v>
      </c>
      <c r="B70" s="366"/>
      <c r="C70" s="366"/>
      <c r="D70" s="366"/>
      <c r="E70" s="366"/>
      <c r="F70" s="366"/>
      <c r="G70" s="366"/>
      <c r="H70" s="366"/>
      <c r="I70" s="366"/>
      <c r="J70" s="226" t="s">
        <v>295</v>
      </c>
      <c r="K70" s="220"/>
      <c r="L70" s="220"/>
      <c r="M70" s="220"/>
      <c r="N70" s="220"/>
      <c r="O70" s="220"/>
      <c r="P70" s="220"/>
      <c r="Q70" s="220"/>
      <c r="R70" s="110"/>
    </row>
    <row r="71" spans="1:18" ht="14.25" customHeight="1" x14ac:dyDescent="0.25">
      <c r="A71" s="367" t="s">
        <v>314</v>
      </c>
      <c r="B71" s="366"/>
      <c r="C71" s="366"/>
      <c r="D71" s="366"/>
      <c r="E71" s="366"/>
      <c r="F71" s="366"/>
      <c r="G71" s="366"/>
      <c r="H71" s="366"/>
      <c r="I71" s="366"/>
      <c r="J71" s="226" t="s">
        <v>297</v>
      </c>
      <c r="K71" s="220"/>
      <c r="L71" s="220"/>
      <c r="M71" s="220"/>
      <c r="N71" s="220"/>
      <c r="O71" s="220"/>
      <c r="P71" s="220"/>
      <c r="Q71" s="220"/>
      <c r="R71" s="110"/>
    </row>
    <row r="72" spans="1:18" ht="14.25" customHeight="1" x14ac:dyDescent="0.25">
      <c r="A72" s="371" t="s">
        <v>315</v>
      </c>
      <c r="B72" s="366"/>
      <c r="C72" s="366"/>
      <c r="D72" s="366"/>
      <c r="E72" s="366"/>
      <c r="F72" s="366"/>
      <c r="G72" s="366"/>
      <c r="H72" s="366"/>
      <c r="I72" s="366"/>
      <c r="J72" s="219" t="s">
        <v>456</v>
      </c>
      <c r="K72" s="220"/>
      <c r="L72" s="220"/>
      <c r="M72" s="220"/>
      <c r="N72" s="220"/>
      <c r="O72" s="228">
        <v>284.61</v>
      </c>
      <c r="P72" s="220"/>
      <c r="Q72" s="228">
        <v>8.85</v>
      </c>
      <c r="R72" s="110"/>
    </row>
    <row r="73" spans="1:18" ht="33.75" customHeight="1" x14ac:dyDescent="0.25">
      <c r="A73" s="365" t="s">
        <v>1276</v>
      </c>
      <c r="B73" s="366"/>
      <c r="C73" s="366"/>
      <c r="D73" s="366"/>
      <c r="E73" s="366"/>
      <c r="F73" s="366"/>
      <c r="G73" s="366"/>
      <c r="H73" s="366"/>
      <c r="I73" s="366"/>
      <c r="J73" s="366"/>
      <c r="K73" s="366"/>
      <c r="L73" s="366"/>
      <c r="M73" s="366"/>
      <c r="N73" s="366"/>
      <c r="O73" s="366"/>
      <c r="P73" s="366"/>
      <c r="Q73" s="366"/>
      <c r="R73" s="110"/>
    </row>
    <row r="74" spans="1:18" ht="39.75" customHeight="1" x14ac:dyDescent="0.25">
      <c r="A74" s="214" t="s">
        <v>316</v>
      </c>
      <c r="B74" s="215" t="s">
        <v>173</v>
      </c>
      <c r="C74" s="216" t="s">
        <v>317</v>
      </c>
      <c r="D74" s="217" t="s">
        <v>175</v>
      </c>
      <c r="E74" s="218" t="s">
        <v>318</v>
      </c>
      <c r="F74" s="219" t="s">
        <v>177</v>
      </c>
      <c r="G74" s="219" t="s">
        <v>178</v>
      </c>
      <c r="H74" s="219" t="s">
        <v>179</v>
      </c>
      <c r="I74" s="220"/>
      <c r="J74" s="221" t="s">
        <v>319</v>
      </c>
      <c r="K74" s="221" t="s">
        <v>320</v>
      </c>
      <c r="L74" s="221" t="s">
        <v>321</v>
      </c>
      <c r="M74" s="220"/>
      <c r="N74" s="221" t="s">
        <v>183</v>
      </c>
      <c r="O74" s="222">
        <v>26.7</v>
      </c>
      <c r="P74" s="220"/>
      <c r="Q74" s="220"/>
      <c r="R74" s="110"/>
    </row>
    <row r="75" spans="1:18" ht="30" customHeight="1" x14ac:dyDescent="0.25">
      <c r="A75" s="223" t="s">
        <v>184</v>
      </c>
      <c r="B75" s="224" t="s">
        <v>185</v>
      </c>
      <c r="C75" s="213" t="s">
        <v>186</v>
      </c>
      <c r="D75" s="211" t="s">
        <v>187</v>
      </c>
      <c r="E75" s="225" t="s">
        <v>322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110"/>
    </row>
    <row r="76" spans="1:18" ht="15" customHeight="1" x14ac:dyDescent="0.25">
      <c r="A76" s="214" t="s">
        <v>323</v>
      </c>
      <c r="B76" s="215" t="s">
        <v>190</v>
      </c>
      <c r="C76" s="216" t="s">
        <v>1277</v>
      </c>
      <c r="D76" s="217" t="s">
        <v>175</v>
      </c>
      <c r="E76" s="218" t="s">
        <v>324</v>
      </c>
      <c r="F76" s="219" t="s">
        <v>483</v>
      </c>
      <c r="G76" s="219" t="s">
        <v>192</v>
      </c>
      <c r="H76" s="219" t="s">
        <v>325</v>
      </c>
      <c r="I76" s="219" t="s">
        <v>194</v>
      </c>
      <c r="J76" s="221" t="s">
        <v>484</v>
      </c>
      <c r="K76" s="221" t="s">
        <v>326</v>
      </c>
      <c r="L76" s="221" t="s">
        <v>327</v>
      </c>
      <c r="M76" s="221" t="s">
        <v>328</v>
      </c>
      <c r="N76" s="221" t="s">
        <v>199</v>
      </c>
      <c r="O76" s="222">
        <v>65.02</v>
      </c>
      <c r="P76" s="222">
        <v>2.93</v>
      </c>
      <c r="Q76" s="222">
        <v>6.01</v>
      </c>
      <c r="R76" s="110"/>
    </row>
    <row r="77" spans="1:18" ht="15" customHeight="1" x14ac:dyDescent="0.25">
      <c r="A77" s="214" t="s">
        <v>329</v>
      </c>
      <c r="B77" s="215" t="s">
        <v>204</v>
      </c>
      <c r="C77" s="216" t="s">
        <v>205</v>
      </c>
      <c r="D77" s="217" t="s">
        <v>107</v>
      </c>
      <c r="E77" s="218" t="s">
        <v>330</v>
      </c>
      <c r="F77" s="219" t="s">
        <v>207</v>
      </c>
      <c r="G77" s="220"/>
      <c r="H77" s="220"/>
      <c r="I77" s="220"/>
      <c r="J77" s="221" t="s">
        <v>331</v>
      </c>
      <c r="K77" s="220"/>
      <c r="L77" s="220"/>
      <c r="M77" s="220"/>
      <c r="N77" s="220"/>
      <c r="O77" s="220"/>
      <c r="P77" s="220"/>
      <c r="Q77" s="220"/>
      <c r="R77" s="110"/>
    </row>
    <row r="78" spans="1:18" ht="20.25" customHeight="1" x14ac:dyDescent="0.25">
      <c r="A78" s="214" t="s">
        <v>458</v>
      </c>
      <c r="B78" s="215" t="s">
        <v>441</v>
      </c>
      <c r="C78" s="216" t="s">
        <v>442</v>
      </c>
      <c r="D78" s="217" t="s">
        <v>443</v>
      </c>
      <c r="E78" s="218" t="s">
        <v>459</v>
      </c>
      <c r="F78" s="219" t="s">
        <v>445</v>
      </c>
      <c r="G78" s="220"/>
      <c r="H78" s="220"/>
      <c r="I78" s="220"/>
      <c r="J78" s="221" t="s">
        <v>460</v>
      </c>
      <c r="K78" s="220"/>
      <c r="L78" s="220"/>
      <c r="M78" s="220"/>
      <c r="N78" s="220"/>
      <c r="O78" s="220"/>
      <c r="P78" s="220"/>
      <c r="Q78" s="220"/>
      <c r="R78" s="110"/>
    </row>
    <row r="79" spans="1:18" ht="21" customHeight="1" x14ac:dyDescent="0.25">
      <c r="A79" s="214" t="s">
        <v>332</v>
      </c>
      <c r="B79" s="215" t="s">
        <v>333</v>
      </c>
      <c r="C79" s="216" t="s">
        <v>461</v>
      </c>
      <c r="D79" s="217" t="s">
        <v>175</v>
      </c>
      <c r="E79" s="218" t="s">
        <v>334</v>
      </c>
      <c r="F79" s="219" t="s">
        <v>462</v>
      </c>
      <c r="G79" s="219" t="s">
        <v>463</v>
      </c>
      <c r="H79" s="219" t="s">
        <v>464</v>
      </c>
      <c r="I79" s="219" t="s">
        <v>465</v>
      </c>
      <c r="J79" s="221" t="s">
        <v>466</v>
      </c>
      <c r="K79" s="221" t="s">
        <v>467</v>
      </c>
      <c r="L79" s="221" t="s">
        <v>468</v>
      </c>
      <c r="M79" s="221" t="s">
        <v>469</v>
      </c>
      <c r="N79" s="221" t="s">
        <v>470</v>
      </c>
      <c r="O79" s="222">
        <v>10.130000000000001</v>
      </c>
      <c r="P79" s="222">
        <v>0.21</v>
      </c>
      <c r="Q79" s="222">
        <v>0.31</v>
      </c>
      <c r="R79" s="110"/>
    </row>
    <row r="80" spans="1:18" ht="24.75" customHeight="1" x14ac:dyDescent="0.25">
      <c r="A80" s="214" t="s">
        <v>335</v>
      </c>
      <c r="B80" s="215" t="s">
        <v>224</v>
      </c>
      <c r="C80" s="216" t="s">
        <v>108</v>
      </c>
      <c r="D80" s="217" t="s">
        <v>109</v>
      </c>
      <c r="E80" s="218" t="s">
        <v>336</v>
      </c>
      <c r="F80" s="219" t="s">
        <v>226</v>
      </c>
      <c r="G80" s="220"/>
      <c r="H80" s="220"/>
      <c r="I80" s="220"/>
      <c r="J80" s="221" t="s">
        <v>337</v>
      </c>
      <c r="K80" s="220"/>
      <c r="L80" s="220"/>
      <c r="M80" s="220"/>
      <c r="N80" s="220"/>
      <c r="O80" s="220"/>
      <c r="P80" s="220"/>
      <c r="Q80" s="220"/>
      <c r="R80" s="110"/>
    </row>
    <row r="81" spans="1:18" ht="50.25" customHeight="1" x14ac:dyDescent="0.25">
      <c r="A81" s="214" t="s">
        <v>619</v>
      </c>
      <c r="B81" s="215" t="s">
        <v>506</v>
      </c>
      <c r="C81" s="216" t="s">
        <v>507</v>
      </c>
      <c r="D81" s="217" t="s">
        <v>508</v>
      </c>
      <c r="E81" s="218" t="s">
        <v>1278</v>
      </c>
      <c r="F81" s="219" t="s">
        <v>510</v>
      </c>
      <c r="G81" s="220"/>
      <c r="H81" s="220"/>
      <c r="I81" s="220"/>
      <c r="J81" s="221" t="s">
        <v>1279</v>
      </c>
      <c r="K81" s="220"/>
      <c r="L81" s="220"/>
      <c r="M81" s="220"/>
      <c r="N81" s="220"/>
      <c r="O81" s="220"/>
      <c r="P81" s="220"/>
      <c r="Q81" s="220"/>
      <c r="R81" s="110"/>
    </row>
    <row r="82" spans="1:18" ht="50.25" customHeight="1" x14ac:dyDescent="0.25">
      <c r="A82" s="214" t="s">
        <v>621</v>
      </c>
      <c r="B82" s="215" t="s">
        <v>1195</v>
      </c>
      <c r="C82" s="216" t="s">
        <v>1196</v>
      </c>
      <c r="D82" s="217" t="s">
        <v>508</v>
      </c>
      <c r="E82" s="229">
        <v>7.21</v>
      </c>
      <c r="F82" s="219" t="s">
        <v>1197</v>
      </c>
      <c r="G82" s="220"/>
      <c r="H82" s="219" t="s">
        <v>1197</v>
      </c>
      <c r="I82" s="220"/>
      <c r="J82" s="221" t="s">
        <v>1280</v>
      </c>
      <c r="K82" s="220"/>
      <c r="L82" s="221" t="s">
        <v>1280</v>
      </c>
      <c r="M82" s="220"/>
      <c r="N82" s="220"/>
      <c r="O82" s="220"/>
      <c r="P82" s="220"/>
      <c r="Q82" s="220"/>
      <c r="R82" s="110"/>
    </row>
    <row r="83" spans="1:18" ht="15" customHeight="1" x14ac:dyDescent="0.25">
      <c r="A83" s="367" t="s">
        <v>291</v>
      </c>
      <c r="B83" s="366"/>
      <c r="C83" s="366"/>
      <c r="D83" s="366"/>
      <c r="E83" s="366"/>
      <c r="F83" s="366"/>
      <c r="G83" s="366"/>
      <c r="H83" s="366"/>
      <c r="I83" s="366"/>
      <c r="J83" s="226" t="s">
        <v>1281</v>
      </c>
      <c r="K83" s="226" t="s">
        <v>471</v>
      </c>
      <c r="L83" s="227">
        <v>1349.79</v>
      </c>
      <c r="M83" s="226" t="s">
        <v>472</v>
      </c>
      <c r="N83" s="220"/>
      <c r="O83" s="227">
        <v>101.85</v>
      </c>
      <c r="P83" s="220"/>
      <c r="Q83" s="227">
        <v>6.32</v>
      </c>
      <c r="R83" s="110"/>
    </row>
    <row r="84" spans="1:18" ht="15" customHeight="1" x14ac:dyDescent="0.25">
      <c r="A84" s="367" t="s">
        <v>294</v>
      </c>
      <c r="B84" s="366"/>
      <c r="C84" s="366"/>
      <c r="D84" s="366"/>
      <c r="E84" s="366"/>
      <c r="F84" s="366"/>
      <c r="G84" s="366"/>
      <c r="H84" s="366"/>
      <c r="I84" s="366"/>
      <c r="J84" s="226" t="s">
        <v>473</v>
      </c>
      <c r="K84" s="220"/>
      <c r="L84" s="220"/>
      <c r="M84" s="220"/>
      <c r="N84" s="220"/>
      <c r="O84" s="220"/>
      <c r="P84" s="220"/>
      <c r="Q84" s="220"/>
      <c r="R84" s="110"/>
    </row>
    <row r="85" spans="1:18" ht="15" customHeight="1" x14ac:dyDescent="0.25">
      <c r="A85" s="367" t="s">
        <v>296</v>
      </c>
      <c r="B85" s="366"/>
      <c r="C85" s="366"/>
      <c r="D85" s="366"/>
      <c r="E85" s="366"/>
      <c r="F85" s="366"/>
      <c r="G85" s="366"/>
      <c r="H85" s="366"/>
      <c r="I85" s="366"/>
      <c r="J85" s="226" t="s">
        <v>474</v>
      </c>
      <c r="K85" s="220"/>
      <c r="L85" s="220"/>
      <c r="M85" s="220"/>
      <c r="N85" s="220"/>
      <c r="O85" s="220"/>
      <c r="P85" s="220"/>
      <c r="Q85" s="220"/>
      <c r="R85" s="110"/>
    </row>
    <row r="86" spans="1:18" ht="15" customHeight="1" x14ac:dyDescent="0.25">
      <c r="A86" s="371" t="s">
        <v>338</v>
      </c>
      <c r="B86" s="366"/>
      <c r="C86" s="366"/>
      <c r="D86" s="366"/>
      <c r="E86" s="366"/>
      <c r="F86" s="366"/>
      <c r="G86" s="366"/>
      <c r="H86" s="366"/>
      <c r="I86" s="366"/>
      <c r="J86" s="220"/>
      <c r="K86" s="220"/>
      <c r="L86" s="220"/>
      <c r="M86" s="220"/>
      <c r="N86" s="220"/>
      <c r="O86" s="220"/>
      <c r="P86" s="220"/>
      <c r="Q86" s="220"/>
      <c r="R86" s="110"/>
    </row>
    <row r="87" spans="1:18" ht="15" customHeight="1" x14ac:dyDescent="0.25">
      <c r="A87" s="367" t="s">
        <v>299</v>
      </c>
      <c r="B87" s="366"/>
      <c r="C87" s="366"/>
      <c r="D87" s="366"/>
      <c r="E87" s="366"/>
      <c r="F87" s="366"/>
      <c r="G87" s="366"/>
      <c r="H87" s="366"/>
      <c r="I87" s="366"/>
      <c r="J87" s="226" t="s">
        <v>339</v>
      </c>
      <c r="K87" s="220"/>
      <c r="L87" s="220"/>
      <c r="M87" s="220"/>
      <c r="N87" s="220"/>
      <c r="O87" s="227">
        <v>26.7</v>
      </c>
      <c r="P87" s="220"/>
      <c r="Q87" s="220"/>
      <c r="R87" s="110"/>
    </row>
    <row r="88" spans="1:18" ht="15" customHeight="1" x14ac:dyDescent="0.25">
      <c r="A88" s="367" t="s">
        <v>301</v>
      </c>
      <c r="B88" s="366"/>
      <c r="C88" s="366"/>
      <c r="D88" s="366"/>
      <c r="E88" s="366"/>
      <c r="F88" s="366"/>
      <c r="G88" s="366"/>
      <c r="H88" s="366"/>
      <c r="I88" s="366"/>
      <c r="J88" s="226" t="s">
        <v>485</v>
      </c>
      <c r="K88" s="220"/>
      <c r="L88" s="220"/>
      <c r="M88" s="220"/>
      <c r="N88" s="220"/>
      <c r="O88" s="227">
        <v>65.02</v>
      </c>
      <c r="P88" s="220"/>
      <c r="Q88" s="227">
        <v>6.01</v>
      </c>
      <c r="R88" s="110"/>
    </row>
    <row r="89" spans="1:18" ht="15" customHeight="1" x14ac:dyDescent="0.25">
      <c r="A89" s="367" t="s">
        <v>302</v>
      </c>
      <c r="B89" s="366"/>
      <c r="C89" s="366"/>
      <c r="D89" s="366"/>
      <c r="E89" s="366"/>
      <c r="F89" s="366"/>
      <c r="G89" s="366"/>
      <c r="H89" s="366"/>
      <c r="I89" s="366"/>
      <c r="J89" s="226" t="s">
        <v>475</v>
      </c>
      <c r="K89" s="220"/>
      <c r="L89" s="220"/>
      <c r="M89" s="220"/>
      <c r="N89" s="220"/>
      <c r="O89" s="227">
        <v>10.130000000000001</v>
      </c>
      <c r="P89" s="220"/>
      <c r="Q89" s="227">
        <v>0.31</v>
      </c>
      <c r="R89" s="110"/>
    </row>
    <row r="90" spans="1:18" ht="15" customHeight="1" x14ac:dyDescent="0.25">
      <c r="A90" s="367" t="s">
        <v>519</v>
      </c>
      <c r="B90" s="366"/>
      <c r="C90" s="366"/>
      <c r="D90" s="366"/>
      <c r="E90" s="366"/>
      <c r="F90" s="366"/>
      <c r="G90" s="366"/>
      <c r="H90" s="366"/>
      <c r="I90" s="366"/>
      <c r="J90" s="226" t="s">
        <v>1279</v>
      </c>
      <c r="K90" s="220"/>
      <c r="L90" s="220"/>
      <c r="M90" s="220"/>
      <c r="N90" s="220"/>
      <c r="O90" s="220"/>
      <c r="P90" s="220"/>
      <c r="Q90" s="220"/>
      <c r="R90" s="110"/>
    </row>
    <row r="91" spans="1:18" x14ac:dyDescent="0.25">
      <c r="A91" s="367" t="s">
        <v>519</v>
      </c>
      <c r="B91" s="366"/>
      <c r="C91" s="366"/>
      <c r="D91" s="366"/>
      <c r="E91" s="366"/>
      <c r="F91" s="366"/>
      <c r="G91" s="366"/>
      <c r="H91" s="366"/>
      <c r="I91" s="366"/>
      <c r="J91" s="226" t="s">
        <v>1280</v>
      </c>
      <c r="K91" s="220"/>
      <c r="L91" s="220"/>
      <c r="M91" s="220"/>
      <c r="N91" s="220"/>
      <c r="O91" s="220"/>
      <c r="P91" s="220"/>
      <c r="Q91" s="220"/>
      <c r="R91" s="110"/>
    </row>
    <row r="92" spans="1:18" ht="15" customHeight="1" x14ac:dyDescent="0.25">
      <c r="A92" s="367" t="s">
        <v>306</v>
      </c>
      <c r="B92" s="366"/>
      <c r="C92" s="366"/>
      <c r="D92" s="366"/>
      <c r="E92" s="366"/>
      <c r="F92" s="366"/>
      <c r="G92" s="366"/>
      <c r="H92" s="366"/>
      <c r="I92" s="366"/>
      <c r="J92" s="226" t="s">
        <v>1282</v>
      </c>
      <c r="K92" s="220"/>
      <c r="L92" s="220"/>
      <c r="M92" s="220"/>
      <c r="N92" s="220"/>
      <c r="O92" s="227">
        <v>101.85</v>
      </c>
      <c r="P92" s="220"/>
      <c r="Q92" s="227">
        <v>6.32</v>
      </c>
      <c r="R92" s="110"/>
    </row>
    <row r="93" spans="1:18" ht="15" customHeight="1" x14ac:dyDescent="0.25">
      <c r="A93" s="367" t="s">
        <v>307</v>
      </c>
      <c r="B93" s="366"/>
      <c r="C93" s="366"/>
      <c r="D93" s="366"/>
      <c r="E93" s="366"/>
      <c r="F93" s="366"/>
      <c r="G93" s="366"/>
      <c r="H93" s="366"/>
      <c r="I93" s="366"/>
      <c r="J93" s="220"/>
      <c r="K93" s="220"/>
      <c r="L93" s="220"/>
      <c r="M93" s="220"/>
      <c r="N93" s="220"/>
      <c r="O93" s="220"/>
      <c r="P93" s="220"/>
      <c r="Q93" s="220"/>
      <c r="R93" s="110"/>
    </row>
    <row r="94" spans="1:18" ht="15" customHeight="1" x14ac:dyDescent="0.25">
      <c r="A94" s="367" t="s">
        <v>308</v>
      </c>
      <c r="B94" s="366"/>
      <c r="C94" s="366"/>
      <c r="D94" s="366"/>
      <c r="E94" s="366"/>
      <c r="F94" s="366"/>
      <c r="G94" s="366"/>
      <c r="H94" s="366"/>
      <c r="I94" s="366"/>
      <c r="J94" s="226" t="s">
        <v>471</v>
      </c>
      <c r="K94" s="220"/>
      <c r="L94" s="220"/>
      <c r="M94" s="220"/>
      <c r="N94" s="220"/>
      <c r="O94" s="220"/>
      <c r="P94" s="220"/>
      <c r="Q94" s="220"/>
      <c r="R94" s="110"/>
    </row>
    <row r="95" spans="1:18" ht="15" customHeight="1" x14ac:dyDescent="0.25">
      <c r="A95" s="367" t="s">
        <v>309</v>
      </c>
      <c r="B95" s="366"/>
      <c r="C95" s="366"/>
      <c r="D95" s="366"/>
      <c r="E95" s="366"/>
      <c r="F95" s="366"/>
      <c r="G95" s="366"/>
      <c r="H95" s="366"/>
      <c r="I95" s="366"/>
      <c r="J95" s="226" t="s">
        <v>1283</v>
      </c>
      <c r="K95" s="220"/>
      <c r="L95" s="220"/>
      <c r="M95" s="220"/>
      <c r="N95" s="220"/>
      <c r="O95" s="220"/>
      <c r="P95" s="220"/>
      <c r="Q95" s="220"/>
      <c r="R95" s="110"/>
    </row>
    <row r="96" spans="1:18" ht="15" customHeight="1" x14ac:dyDescent="0.25">
      <c r="A96" s="367" t="s">
        <v>310</v>
      </c>
      <c r="B96" s="366"/>
      <c r="C96" s="366"/>
      <c r="D96" s="366"/>
      <c r="E96" s="366"/>
      <c r="F96" s="366"/>
      <c r="G96" s="366"/>
      <c r="H96" s="366"/>
      <c r="I96" s="366"/>
      <c r="J96" s="226" t="s">
        <v>1284</v>
      </c>
      <c r="K96" s="220"/>
      <c r="L96" s="220"/>
      <c r="M96" s="220"/>
      <c r="N96" s="220"/>
      <c r="O96" s="220"/>
      <c r="P96" s="220"/>
      <c r="Q96" s="220"/>
      <c r="R96" s="110"/>
    </row>
    <row r="97" spans="1:18" ht="15" customHeight="1" x14ac:dyDescent="0.25">
      <c r="A97" s="367" t="s">
        <v>312</v>
      </c>
      <c r="B97" s="366"/>
      <c r="C97" s="366"/>
      <c r="D97" s="366"/>
      <c r="E97" s="366"/>
      <c r="F97" s="366"/>
      <c r="G97" s="366"/>
      <c r="H97" s="366"/>
      <c r="I97" s="366"/>
      <c r="J97" s="226" t="s">
        <v>472</v>
      </c>
      <c r="K97" s="220"/>
      <c r="L97" s="220"/>
      <c r="M97" s="220"/>
      <c r="N97" s="220"/>
      <c r="O97" s="220"/>
      <c r="P97" s="220"/>
      <c r="Q97" s="220"/>
      <c r="R97" s="110"/>
    </row>
    <row r="98" spans="1:18" x14ac:dyDescent="0.25">
      <c r="A98" s="367" t="s">
        <v>313</v>
      </c>
      <c r="B98" s="366"/>
      <c r="C98" s="366"/>
      <c r="D98" s="366"/>
      <c r="E98" s="366"/>
      <c r="F98" s="366"/>
      <c r="G98" s="366"/>
      <c r="H98" s="366"/>
      <c r="I98" s="366"/>
      <c r="J98" s="226" t="s">
        <v>473</v>
      </c>
      <c r="K98" s="220"/>
      <c r="L98" s="220"/>
      <c r="M98" s="220"/>
      <c r="N98" s="220"/>
      <c r="O98" s="220"/>
      <c r="P98" s="220"/>
      <c r="Q98" s="220"/>
      <c r="R98" s="110"/>
    </row>
    <row r="99" spans="1:18" ht="15" customHeight="1" x14ac:dyDescent="0.25">
      <c r="A99" s="367" t="s">
        <v>314</v>
      </c>
      <c r="B99" s="366"/>
      <c r="C99" s="366"/>
      <c r="D99" s="366"/>
      <c r="E99" s="366"/>
      <c r="F99" s="366"/>
      <c r="G99" s="366"/>
      <c r="H99" s="366"/>
      <c r="I99" s="366"/>
      <c r="J99" s="226" t="s">
        <v>474</v>
      </c>
      <c r="K99" s="220"/>
      <c r="L99" s="220"/>
      <c r="M99" s="220"/>
      <c r="N99" s="220"/>
      <c r="O99" s="220"/>
      <c r="P99" s="220"/>
      <c r="Q99" s="220"/>
      <c r="R99" s="110"/>
    </row>
    <row r="100" spans="1:18" x14ac:dyDescent="0.25">
      <c r="A100" s="371" t="s">
        <v>340</v>
      </c>
      <c r="B100" s="366"/>
      <c r="C100" s="366"/>
      <c r="D100" s="366"/>
      <c r="E100" s="366"/>
      <c r="F100" s="366"/>
      <c r="G100" s="366"/>
      <c r="H100" s="366"/>
      <c r="I100" s="366"/>
      <c r="J100" s="219" t="s">
        <v>1282</v>
      </c>
      <c r="K100" s="220"/>
      <c r="L100" s="220"/>
      <c r="M100" s="220"/>
      <c r="N100" s="220"/>
      <c r="O100" s="228">
        <v>101.85</v>
      </c>
      <c r="P100" s="220"/>
      <c r="Q100" s="228">
        <v>6.32</v>
      </c>
      <c r="R100" s="110"/>
    </row>
    <row r="101" spans="1:18" ht="15" customHeight="1" x14ac:dyDescent="0.25">
      <c r="A101" s="374" t="s">
        <v>341</v>
      </c>
      <c r="B101" s="375"/>
      <c r="C101" s="375"/>
      <c r="D101" s="375"/>
      <c r="E101" s="375"/>
      <c r="F101" s="375"/>
      <c r="G101" s="375"/>
      <c r="H101" s="375"/>
      <c r="I101" s="375"/>
      <c r="J101" s="375"/>
      <c r="K101" s="375"/>
      <c r="L101" s="375"/>
      <c r="M101" s="375"/>
      <c r="N101" s="375"/>
      <c r="O101" s="375"/>
      <c r="P101" s="375"/>
      <c r="Q101" s="375"/>
      <c r="R101" s="110"/>
    </row>
    <row r="102" spans="1:18" ht="15" customHeight="1" x14ac:dyDescent="0.25">
      <c r="A102" s="367" t="s">
        <v>342</v>
      </c>
      <c r="B102" s="366"/>
      <c r="C102" s="366"/>
      <c r="D102" s="366"/>
      <c r="E102" s="366"/>
      <c r="F102" s="366"/>
      <c r="G102" s="366"/>
      <c r="H102" s="366"/>
      <c r="I102" s="366"/>
      <c r="J102" s="226" t="s">
        <v>1285</v>
      </c>
      <c r="K102" s="226" t="s">
        <v>476</v>
      </c>
      <c r="L102" s="227">
        <v>2206.71</v>
      </c>
      <c r="M102" s="226" t="s">
        <v>477</v>
      </c>
      <c r="N102" s="220"/>
      <c r="O102" s="227">
        <v>386.46</v>
      </c>
      <c r="P102" s="220"/>
      <c r="Q102" s="227">
        <v>15.17</v>
      </c>
      <c r="R102" s="110"/>
    </row>
    <row r="103" spans="1:18" ht="15" customHeight="1" x14ac:dyDescent="0.25">
      <c r="A103" s="367" t="s">
        <v>294</v>
      </c>
      <c r="B103" s="366"/>
      <c r="C103" s="366"/>
      <c r="D103" s="366"/>
      <c r="E103" s="366"/>
      <c r="F103" s="366"/>
      <c r="G103" s="366"/>
      <c r="H103" s="366"/>
      <c r="I103" s="366"/>
      <c r="J103" s="226" t="s">
        <v>478</v>
      </c>
      <c r="K103" s="220"/>
      <c r="L103" s="220"/>
      <c r="M103" s="220"/>
      <c r="N103" s="220"/>
      <c r="O103" s="220"/>
      <c r="P103" s="220"/>
      <c r="Q103" s="220"/>
      <c r="R103" s="110"/>
    </row>
    <row r="104" spans="1:18" ht="15" customHeight="1" x14ac:dyDescent="0.25">
      <c r="A104" s="367" t="s">
        <v>296</v>
      </c>
      <c r="B104" s="366"/>
      <c r="C104" s="366"/>
      <c r="D104" s="366"/>
      <c r="E104" s="366"/>
      <c r="F104" s="366"/>
      <c r="G104" s="366"/>
      <c r="H104" s="366"/>
      <c r="I104" s="366"/>
      <c r="J104" s="226" t="s">
        <v>479</v>
      </c>
      <c r="K104" s="220"/>
      <c r="L104" s="220"/>
      <c r="M104" s="220"/>
      <c r="N104" s="220"/>
      <c r="O104" s="220"/>
      <c r="P104" s="220"/>
      <c r="Q104" s="220"/>
      <c r="R104" s="110"/>
    </row>
    <row r="105" spans="1:18" ht="15" customHeight="1" x14ac:dyDescent="0.25">
      <c r="A105" s="371" t="s">
        <v>343</v>
      </c>
      <c r="B105" s="366"/>
      <c r="C105" s="366"/>
      <c r="D105" s="366"/>
      <c r="E105" s="366"/>
      <c r="F105" s="366"/>
      <c r="G105" s="366"/>
      <c r="H105" s="366"/>
      <c r="I105" s="366"/>
      <c r="J105" s="220"/>
      <c r="K105" s="220"/>
      <c r="L105" s="220"/>
      <c r="M105" s="220"/>
      <c r="N105" s="220"/>
      <c r="O105" s="220"/>
      <c r="P105" s="220"/>
      <c r="Q105" s="220"/>
      <c r="R105" s="110"/>
    </row>
    <row r="106" spans="1:18" ht="15" customHeight="1" x14ac:dyDescent="0.25">
      <c r="A106" s="367" t="s">
        <v>299</v>
      </c>
      <c r="B106" s="366"/>
      <c r="C106" s="366"/>
      <c r="D106" s="366"/>
      <c r="E106" s="366"/>
      <c r="F106" s="366"/>
      <c r="G106" s="366"/>
      <c r="H106" s="366"/>
      <c r="I106" s="366"/>
      <c r="J106" s="226" t="s">
        <v>344</v>
      </c>
      <c r="K106" s="220"/>
      <c r="L106" s="220"/>
      <c r="M106" s="220"/>
      <c r="N106" s="220"/>
      <c r="O106" s="227">
        <v>46.32</v>
      </c>
      <c r="P106" s="220"/>
      <c r="Q106" s="220"/>
      <c r="R106" s="110"/>
    </row>
    <row r="107" spans="1:18" ht="15" customHeight="1" x14ac:dyDescent="0.25">
      <c r="A107" s="367" t="s">
        <v>301</v>
      </c>
      <c r="B107" s="366"/>
      <c r="C107" s="366"/>
      <c r="D107" s="366"/>
      <c r="E107" s="366"/>
      <c r="F107" s="366"/>
      <c r="G107" s="366"/>
      <c r="H107" s="366"/>
      <c r="I107" s="366"/>
      <c r="J107" s="226" t="s">
        <v>486</v>
      </c>
      <c r="K107" s="220"/>
      <c r="L107" s="220"/>
      <c r="M107" s="220"/>
      <c r="N107" s="220"/>
      <c r="O107" s="227">
        <v>104.13</v>
      </c>
      <c r="P107" s="220"/>
      <c r="Q107" s="227">
        <v>9.6300000000000008</v>
      </c>
      <c r="R107" s="110"/>
    </row>
    <row r="108" spans="1:18" ht="15" customHeight="1" x14ac:dyDescent="0.25">
      <c r="A108" s="367" t="s">
        <v>302</v>
      </c>
      <c r="B108" s="366"/>
      <c r="C108" s="366"/>
      <c r="D108" s="366"/>
      <c r="E108" s="366"/>
      <c r="F108" s="366"/>
      <c r="G108" s="366"/>
      <c r="H108" s="366"/>
      <c r="I108" s="366"/>
      <c r="J108" s="226" t="s">
        <v>480</v>
      </c>
      <c r="K108" s="220"/>
      <c r="L108" s="220"/>
      <c r="M108" s="220"/>
      <c r="N108" s="220"/>
      <c r="O108" s="227">
        <v>31.84</v>
      </c>
      <c r="P108" s="220"/>
      <c r="Q108" s="227">
        <v>0.67</v>
      </c>
      <c r="R108" s="110"/>
    </row>
    <row r="109" spans="1:18" x14ac:dyDescent="0.25">
      <c r="A109" s="367" t="s">
        <v>304</v>
      </c>
      <c r="B109" s="366"/>
      <c r="C109" s="366"/>
      <c r="D109" s="366"/>
      <c r="E109" s="366"/>
      <c r="F109" s="366"/>
      <c r="G109" s="366"/>
      <c r="H109" s="366"/>
      <c r="I109" s="366"/>
      <c r="J109" s="226" t="s">
        <v>305</v>
      </c>
      <c r="K109" s="220"/>
      <c r="L109" s="220"/>
      <c r="M109" s="220"/>
      <c r="N109" s="220"/>
      <c r="O109" s="227">
        <v>204.17</v>
      </c>
      <c r="P109" s="220"/>
      <c r="Q109" s="227">
        <v>4.87</v>
      </c>
      <c r="R109" s="110"/>
    </row>
    <row r="110" spans="1:18" x14ac:dyDescent="0.25">
      <c r="A110" s="367" t="s">
        <v>519</v>
      </c>
      <c r="B110" s="366"/>
      <c r="C110" s="366"/>
      <c r="D110" s="366"/>
      <c r="E110" s="366"/>
      <c r="F110" s="366"/>
      <c r="G110" s="366"/>
      <c r="H110" s="366"/>
      <c r="I110" s="366"/>
      <c r="J110" s="226" t="s">
        <v>1279</v>
      </c>
      <c r="K110" s="220"/>
      <c r="L110" s="220"/>
      <c r="M110" s="220"/>
      <c r="N110" s="220"/>
      <c r="O110" s="220"/>
      <c r="P110" s="220"/>
      <c r="Q110" s="220"/>
      <c r="R110" s="110"/>
    </row>
    <row r="111" spans="1:18" x14ac:dyDescent="0.25">
      <c r="A111" s="367" t="s">
        <v>519</v>
      </c>
      <c r="B111" s="366"/>
      <c r="C111" s="366"/>
      <c r="D111" s="366"/>
      <c r="E111" s="366"/>
      <c r="F111" s="366"/>
      <c r="G111" s="366"/>
      <c r="H111" s="366"/>
      <c r="I111" s="366"/>
      <c r="J111" s="226" t="s">
        <v>1280</v>
      </c>
      <c r="K111" s="220"/>
      <c r="L111" s="220"/>
      <c r="M111" s="220"/>
      <c r="N111" s="220"/>
      <c r="O111" s="220"/>
      <c r="P111" s="220"/>
      <c r="Q111" s="220"/>
      <c r="R111" s="110"/>
    </row>
    <row r="112" spans="1:18" x14ac:dyDescent="0.25">
      <c r="A112" s="367" t="s">
        <v>306</v>
      </c>
      <c r="B112" s="366"/>
      <c r="C112" s="366"/>
      <c r="D112" s="366"/>
      <c r="E112" s="366"/>
      <c r="F112" s="366"/>
      <c r="G112" s="366"/>
      <c r="H112" s="366"/>
      <c r="I112" s="366"/>
      <c r="J112" s="226" t="s">
        <v>1286</v>
      </c>
      <c r="K112" s="220"/>
      <c r="L112" s="220"/>
      <c r="M112" s="220"/>
      <c r="N112" s="220"/>
      <c r="O112" s="227">
        <v>386.46</v>
      </c>
      <c r="P112" s="220"/>
      <c r="Q112" s="227">
        <v>15.17</v>
      </c>
      <c r="R112" s="110"/>
    </row>
    <row r="113" spans="1:18" x14ac:dyDescent="0.25">
      <c r="A113" s="367" t="s">
        <v>307</v>
      </c>
      <c r="B113" s="366"/>
      <c r="C113" s="366"/>
      <c r="D113" s="366"/>
      <c r="E113" s="366"/>
      <c r="F113" s="366"/>
      <c r="G113" s="366"/>
      <c r="H113" s="366"/>
      <c r="I113" s="366"/>
      <c r="J113" s="220"/>
      <c r="K113" s="220"/>
      <c r="L113" s="220"/>
      <c r="M113" s="220"/>
      <c r="N113" s="220"/>
      <c r="O113" s="220"/>
      <c r="P113" s="220"/>
      <c r="Q113" s="220"/>
      <c r="R113" s="110"/>
    </row>
    <row r="114" spans="1:18" ht="15" customHeight="1" x14ac:dyDescent="0.25">
      <c r="A114" s="367" t="s">
        <v>308</v>
      </c>
      <c r="B114" s="366"/>
      <c r="C114" s="366"/>
      <c r="D114" s="366"/>
      <c r="E114" s="366"/>
      <c r="F114" s="366"/>
      <c r="G114" s="366"/>
      <c r="H114" s="366"/>
      <c r="I114" s="366"/>
      <c r="J114" s="226" t="s">
        <v>476</v>
      </c>
      <c r="K114" s="220"/>
      <c r="L114" s="220"/>
      <c r="M114" s="220"/>
      <c r="N114" s="220"/>
      <c r="O114" s="220"/>
      <c r="P114" s="220"/>
      <c r="Q114" s="220"/>
      <c r="R114" s="110"/>
    </row>
    <row r="115" spans="1:18" ht="15" customHeight="1" x14ac:dyDescent="0.25">
      <c r="A115" s="367" t="s">
        <v>309</v>
      </c>
      <c r="B115" s="366"/>
      <c r="C115" s="366"/>
      <c r="D115" s="366"/>
      <c r="E115" s="366"/>
      <c r="F115" s="366"/>
      <c r="G115" s="366"/>
      <c r="H115" s="366"/>
      <c r="I115" s="366"/>
      <c r="J115" s="226" t="s">
        <v>1287</v>
      </c>
      <c r="K115" s="220"/>
      <c r="L115" s="220"/>
      <c r="M115" s="220"/>
      <c r="N115" s="220"/>
      <c r="O115" s="220"/>
      <c r="P115" s="220"/>
      <c r="Q115" s="220"/>
      <c r="R115" s="110"/>
    </row>
    <row r="116" spans="1:18" x14ac:dyDescent="0.25">
      <c r="A116" s="367" t="s">
        <v>310</v>
      </c>
      <c r="B116" s="366"/>
      <c r="C116" s="366"/>
      <c r="D116" s="366"/>
      <c r="E116" s="366"/>
      <c r="F116" s="366"/>
      <c r="G116" s="366"/>
      <c r="H116" s="366"/>
      <c r="I116" s="366"/>
      <c r="J116" s="226" t="s">
        <v>1288</v>
      </c>
      <c r="K116" s="220"/>
      <c r="L116" s="220"/>
      <c r="M116" s="220"/>
      <c r="N116" s="220"/>
      <c r="O116" s="220"/>
      <c r="P116" s="220"/>
      <c r="Q116" s="220"/>
      <c r="R116" s="110"/>
    </row>
    <row r="117" spans="1:18" x14ac:dyDescent="0.25">
      <c r="A117" s="367" t="s">
        <v>312</v>
      </c>
      <c r="B117" s="366"/>
      <c r="C117" s="366"/>
      <c r="D117" s="366"/>
      <c r="E117" s="366"/>
      <c r="F117" s="366"/>
      <c r="G117" s="366"/>
      <c r="H117" s="366"/>
      <c r="I117" s="366"/>
      <c r="J117" s="226" t="s">
        <v>477</v>
      </c>
      <c r="K117" s="220"/>
      <c r="L117" s="220"/>
      <c r="M117" s="220"/>
      <c r="N117" s="220"/>
      <c r="O117" s="220"/>
      <c r="P117" s="220"/>
      <c r="Q117" s="220"/>
      <c r="R117" s="110"/>
    </row>
    <row r="118" spans="1:18" x14ac:dyDescent="0.25">
      <c r="A118" s="367" t="s">
        <v>313</v>
      </c>
      <c r="B118" s="366"/>
      <c r="C118" s="366"/>
      <c r="D118" s="366"/>
      <c r="E118" s="366"/>
      <c r="F118" s="366"/>
      <c r="G118" s="366"/>
      <c r="H118" s="366"/>
      <c r="I118" s="366"/>
      <c r="J118" s="226" t="s">
        <v>478</v>
      </c>
      <c r="K118" s="220"/>
      <c r="L118" s="220"/>
      <c r="M118" s="220"/>
      <c r="N118" s="220"/>
      <c r="O118" s="220"/>
      <c r="P118" s="220"/>
      <c r="Q118" s="220"/>
      <c r="R118" s="110"/>
    </row>
    <row r="119" spans="1:18" x14ac:dyDescent="0.25">
      <c r="A119" s="367" t="s">
        <v>314</v>
      </c>
      <c r="B119" s="366"/>
      <c r="C119" s="366"/>
      <c r="D119" s="366"/>
      <c r="E119" s="366"/>
      <c r="F119" s="366"/>
      <c r="G119" s="366"/>
      <c r="H119" s="366"/>
      <c r="I119" s="366"/>
      <c r="J119" s="226" t="s">
        <v>479</v>
      </c>
      <c r="K119" s="220"/>
      <c r="L119" s="220"/>
      <c r="M119" s="220"/>
      <c r="N119" s="220"/>
      <c r="O119" s="220"/>
      <c r="P119" s="220"/>
      <c r="Q119" s="220"/>
      <c r="R119" s="110"/>
    </row>
    <row r="120" spans="1:18" x14ac:dyDescent="0.25">
      <c r="A120" s="371" t="s">
        <v>345</v>
      </c>
      <c r="B120" s="366"/>
      <c r="C120" s="366"/>
      <c r="D120" s="366"/>
      <c r="E120" s="366"/>
      <c r="F120" s="366"/>
      <c r="G120" s="366"/>
      <c r="H120" s="366"/>
      <c r="I120" s="366"/>
      <c r="J120" s="219" t="s">
        <v>1286</v>
      </c>
      <c r="K120" s="220"/>
      <c r="L120" s="220"/>
      <c r="M120" s="220"/>
      <c r="N120" s="220"/>
      <c r="O120" s="228">
        <v>386.46</v>
      </c>
      <c r="P120" s="220"/>
      <c r="Q120" s="228">
        <v>15.17</v>
      </c>
      <c r="R120" s="110"/>
    </row>
    <row r="121" spans="1:18" x14ac:dyDescent="0.25">
      <c r="A121" s="200"/>
      <c r="B121" s="203"/>
      <c r="C121" s="204"/>
      <c r="D121" s="200"/>
      <c r="E121" s="205"/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10"/>
    </row>
    <row r="122" spans="1:18" ht="15" customHeight="1" x14ac:dyDescent="0.25">
      <c r="A122" s="202"/>
      <c r="B122" s="201"/>
      <c r="C122" s="201"/>
      <c r="D122" s="201"/>
      <c r="E122" s="201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10"/>
    </row>
    <row r="123" spans="1:18" x14ac:dyDescent="0.25">
      <c r="A123" s="372" t="s">
        <v>346</v>
      </c>
      <c r="B123" s="373"/>
      <c r="C123" s="373"/>
      <c r="D123" s="373"/>
      <c r="E123" s="373"/>
      <c r="F123" s="210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  <c r="R123" s="110"/>
    </row>
    <row r="124" spans="1:18" x14ac:dyDescent="0.25">
      <c r="A124" s="200"/>
      <c r="B124" s="203"/>
      <c r="C124" s="204"/>
      <c r="D124" s="200"/>
      <c r="E124" s="205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10"/>
    </row>
    <row r="125" spans="1:18" ht="24" x14ac:dyDescent="0.25">
      <c r="A125" s="230" t="s">
        <v>347</v>
      </c>
      <c r="B125" s="231" t="s">
        <v>348</v>
      </c>
      <c r="C125" s="230" t="s">
        <v>77</v>
      </c>
      <c r="D125" s="230" t="s">
        <v>67</v>
      </c>
      <c r="E125" s="232" t="s">
        <v>78</v>
      </c>
      <c r="F125" s="210"/>
      <c r="G125" s="210"/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  <c r="R125" s="110"/>
    </row>
    <row r="126" spans="1:18" x14ac:dyDescent="0.25">
      <c r="A126" s="371" t="s">
        <v>349</v>
      </c>
      <c r="B126" s="366"/>
      <c r="C126" s="366"/>
      <c r="D126" s="366"/>
      <c r="E126" s="366"/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110"/>
    </row>
    <row r="127" spans="1:18" x14ac:dyDescent="0.25">
      <c r="A127" s="371" t="s">
        <v>350</v>
      </c>
      <c r="B127" s="366"/>
      <c r="C127" s="366"/>
      <c r="D127" s="366"/>
      <c r="E127" s="366"/>
      <c r="F127" s="210"/>
      <c r="G127" s="210"/>
      <c r="H127" s="210"/>
      <c r="I127" s="210"/>
      <c r="J127" s="210"/>
      <c r="K127" s="210"/>
      <c r="L127" s="210"/>
      <c r="M127" s="210"/>
      <c r="N127" s="210"/>
      <c r="O127" s="210"/>
      <c r="P127" s="210"/>
      <c r="Q127" s="210"/>
      <c r="R127" s="110"/>
    </row>
    <row r="128" spans="1:18" x14ac:dyDescent="0.25">
      <c r="A128" s="211">
        <v>1</v>
      </c>
      <c r="B128" s="224" t="s">
        <v>351</v>
      </c>
      <c r="C128" s="213" t="s">
        <v>352</v>
      </c>
      <c r="D128" s="211" t="s">
        <v>353</v>
      </c>
      <c r="E128" s="233">
        <v>46.32</v>
      </c>
      <c r="F128" s="210"/>
      <c r="G128" s="210"/>
      <c r="H128" s="210"/>
      <c r="I128" s="210"/>
      <c r="J128" s="210"/>
      <c r="K128" s="210"/>
      <c r="L128" s="210"/>
      <c r="M128" s="210"/>
      <c r="N128" s="210"/>
      <c r="O128" s="210"/>
      <c r="P128" s="210"/>
      <c r="Q128" s="210"/>
      <c r="R128" s="110"/>
    </row>
    <row r="129" spans="1:18" x14ac:dyDescent="0.25">
      <c r="A129" s="211">
        <v>2</v>
      </c>
      <c r="B129" s="224" t="s">
        <v>354</v>
      </c>
      <c r="C129" s="213" t="s">
        <v>355</v>
      </c>
      <c r="D129" s="211" t="s">
        <v>353</v>
      </c>
      <c r="E129" s="233">
        <v>135.97</v>
      </c>
      <c r="F129" s="210"/>
      <c r="G129" s="210"/>
      <c r="H129" s="210"/>
      <c r="I129" s="210"/>
      <c r="J129" s="210"/>
      <c r="K129" s="210"/>
      <c r="L129" s="210"/>
      <c r="M129" s="210"/>
      <c r="N129" s="210"/>
      <c r="O129" s="210"/>
      <c r="P129" s="210"/>
      <c r="Q129" s="210"/>
      <c r="R129" s="110"/>
    </row>
    <row r="130" spans="1:18" x14ac:dyDescent="0.25">
      <c r="A130" s="223">
        <v>3</v>
      </c>
      <c r="B130" s="234" t="s">
        <v>354</v>
      </c>
      <c r="C130" s="235" t="s">
        <v>356</v>
      </c>
      <c r="D130" s="223" t="s">
        <v>353</v>
      </c>
      <c r="E130" s="236">
        <v>114.26</v>
      </c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98"/>
      <c r="Q130" s="198"/>
      <c r="R130" s="110"/>
    </row>
    <row r="131" spans="1:18" x14ac:dyDescent="0.25">
      <c r="A131" s="223">
        <v>4</v>
      </c>
      <c r="B131" s="234" t="s">
        <v>354</v>
      </c>
      <c r="C131" s="235" t="s">
        <v>357</v>
      </c>
      <c r="D131" s="223" t="s">
        <v>353</v>
      </c>
      <c r="E131" s="236">
        <v>21.71</v>
      </c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10"/>
    </row>
    <row r="132" spans="1:18" x14ac:dyDescent="0.25">
      <c r="A132" s="211">
        <v>5</v>
      </c>
      <c r="B132" s="224" t="s">
        <v>358</v>
      </c>
      <c r="C132" s="213" t="s">
        <v>359</v>
      </c>
      <c r="D132" s="211" t="s">
        <v>353</v>
      </c>
      <c r="E132" s="233">
        <v>204.17</v>
      </c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10"/>
    </row>
    <row r="133" spans="1:18" x14ac:dyDescent="0.25">
      <c r="A133" s="211">
        <v>6</v>
      </c>
      <c r="B133" s="224">
        <v>2</v>
      </c>
      <c r="C133" s="213" t="s">
        <v>360</v>
      </c>
      <c r="D133" s="211" t="s">
        <v>353</v>
      </c>
      <c r="E133" s="233">
        <v>15.17</v>
      </c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10"/>
    </row>
    <row r="134" spans="1:18" x14ac:dyDescent="0.25">
      <c r="A134" s="371" t="s">
        <v>361</v>
      </c>
      <c r="B134" s="366"/>
      <c r="C134" s="366"/>
      <c r="D134" s="366"/>
      <c r="E134" s="366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10"/>
    </row>
    <row r="135" spans="1:18" ht="24" x14ac:dyDescent="0.25">
      <c r="A135" s="211">
        <v>7</v>
      </c>
      <c r="B135" s="224" t="s">
        <v>362</v>
      </c>
      <c r="C135" s="213" t="s">
        <v>363</v>
      </c>
      <c r="D135" s="211" t="s">
        <v>364</v>
      </c>
      <c r="E135" s="233">
        <v>0.22</v>
      </c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10"/>
    </row>
    <row r="136" spans="1:18" ht="15" customHeight="1" x14ac:dyDescent="0.25">
      <c r="A136" s="211">
        <v>8</v>
      </c>
      <c r="B136" s="224" t="s">
        <v>365</v>
      </c>
      <c r="C136" s="213" t="s">
        <v>366</v>
      </c>
      <c r="D136" s="211" t="s">
        <v>364</v>
      </c>
      <c r="E136" s="233">
        <v>0.13</v>
      </c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10"/>
    </row>
    <row r="137" spans="1:18" x14ac:dyDescent="0.25">
      <c r="A137" s="211">
        <v>9</v>
      </c>
      <c r="B137" s="224">
        <v>400001</v>
      </c>
      <c r="C137" s="213" t="s">
        <v>367</v>
      </c>
      <c r="D137" s="211" t="s">
        <v>364</v>
      </c>
      <c r="E137" s="233">
        <v>0.22</v>
      </c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10"/>
    </row>
    <row r="138" spans="1:18" ht="24" x14ac:dyDescent="0.25">
      <c r="A138" s="211">
        <v>10</v>
      </c>
      <c r="B138" s="224" t="s">
        <v>368</v>
      </c>
      <c r="C138" s="213" t="s">
        <v>369</v>
      </c>
      <c r="D138" s="211" t="s">
        <v>364</v>
      </c>
      <c r="E138" s="233">
        <v>0.12</v>
      </c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10"/>
    </row>
    <row r="139" spans="1:18" ht="24" x14ac:dyDescent="0.25">
      <c r="A139" s="211">
        <v>11</v>
      </c>
      <c r="B139" s="224" t="s">
        <v>370</v>
      </c>
      <c r="C139" s="213" t="s">
        <v>371</v>
      </c>
      <c r="D139" s="211" t="s">
        <v>364</v>
      </c>
      <c r="E139" s="233">
        <v>0.13</v>
      </c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10"/>
    </row>
    <row r="140" spans="1:18" ht="24" x14ac:dyDescent="0.25">
      <c r="A140" s="211">
        <v>12</v>
      </c>
      <c r="B140" s="224" t="s">
        <v>372</v>
      </c>
      <c r="C140" s="213" t="s">
        <v>373</v>
      </c>
      <c r="D140" s="211" t="s">
        <v>364</v>
      </c>
      <c r="E140" s="233">
        <v>0.76</v>
      </c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10"/>
    </row>
    <row r="141" spans="1:18" ht="24" x14ac:dyDescent="0.25">
      <c r="A141" s="211">
        <v>13</v>
      </c>
      <c r="B141" s="224" t="s">
        <v>374</v>
      </c>
      <c r="C141" s="213" t="s">
        <v>375</v>
      </c>
      <c r="D141" s="211" t="s">
        <v>364</v>
      </c>
      <c r="E141" s="233">
        <v>7.75</v>
      </c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10"/>
    </row>
    <row r="142" spans="1:18" ht="24" x14ac:dyDescent="0.25">
      <c r="A142" s="211">
        <v>14</v>
      </c>
      <c r="B142" s="224" t="s">
        <v>376</v>
      </c>
      <c r="C142" s="213" t="s">
        <v>377</v>
      </c>
      <c r="D142" s="211" t="s">
        <v>364</v>
      </c>
      <c r="E142" s="233">
        <v>2.88</v>
      </c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10"/>
    </row>
    <row r="143" spans="1:18" ht="24" x14ac:dyDescent="0.25">
      <c r="A143" s="211">
        <v>15</v>
      </c>
      <c r="B143" s="224" t="s">
        <v>378</v>
      </c>
      <c r="C143" s="213" t="s">
        <v>379</v>
      </c>
      <c r="D143" s="211" t="s">
        <v>364</v>
      </c>
      <c r="E143" s="233">
        <v>13.4</v>
      </c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10"/>
    </row>
    <row r="144" spans="1:18" ht="24" x14ac:dyDescent="0.25">
      <c r="A144" s="211">
        <v>16</v>
      </c>
      <c r="B144" s="224" t="s">
        <v>380</v>
      </c>
      <c r="C144" s="213" t="s">
        <v>381</v>
      </c>
      <c r="D144" s="211" t="s">
        <v>364</v>
      </c>
      <c r="E144" s="233">
        <v>3.81</v>
      </c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10"/>
    </row>
    <row r="145" spans="1:18" ht="15" customHeight="1" x14ac:dyDescent="0.25">
      <c r="A145" s="211">
        <v>17</v>
      </c>
      <c r="B145" s="224" t="s">
        <v>382</v>
      </c>
      <c r="C145" s="213" t="s">
        <v>367</v>
      </c>
      <c r="D145" s="211" t="s">
        <v>364</v>
      </c>
      <c r="E145" s="233">
        <v>2.23</v>
      </c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10"/>
    </row>
    <row r="146" spans="1:18" ht="15" customHeight="1" x14ac:dyDescent="0.25">
      <c r="A146" s="211">
        <v>18</v>
      </c>
      <c r="B146" s="224" t="s">
        <v>383</v>
      </c>
      <c r="C146" s="213" t="s">
        <v>384</v>
      </c>
      <c r="D146" s="211" t="s">
        <v>364</v>
      </c>
      <c r="E146" s="233">
        <v>5.52</v>
      </c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10"/>
    </row>
    <row r="147" spans="1:18" ht="24" x14ac:dyDescent="0.25">
      <c r="A147" s="211">
        <v>19</v>
      </c>
      <c r="B147" s="224" t="s">
        <v>385</v>
      </c>
      <c r="C147" s="213" t="s">
        <v>386</v>
      </c>
      <c r="D147" s="211" t="s">
        <v>364</v>
      </c>
      <c r="E147" s="233">
        <v>0.33</v>
      </c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10"/>
    </row>
    <row r="148" spans="1:18" x14ac:dyDescent="0.25">
      <c r="A148" s="371" t="s">
        <v>387</v>
      </c>
      <c r="B148" s="366"/>
      <c r="C148" s="366"/>
      <c r="D148" s="366"/>
      <c r="E148" s="366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10"/>
    </row>
    <row r="149" spans="1:18" ht="24" x14ac:dyDescent="0.25">
      <c r="A149" s="211">
        <v>20</v>
      </c>
      <c r="B149" s="224" t="s">
        <v>395</v>
      </c>
      <c r="C149" s="213" t="s">
        <v>396</v>
      </c>
      <c r="D149" s="211" t="s">
        <v>110</v>
      </c>
      <c r="E149" s="233">
        <v>7.2259000000000002</v>
      </c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10"/>
    </row>
    <row r="150" spans="1:18" ht="15" customHeight="1" x14ac:dyDescent="0.25">
      <c r="A150" s="211">
        <v>21</v>
      </c>
      <c r="B150" s="224" t="s">
        <v>397</v>
      </c>
      <c r="C150" s="213" t="s">
        <v>398</v>
      </c>
      <c r="D150" s="211" t="s">
        <v>187</v>
      </c>
      <c r="E150" s="233">
        <v>1.6999999999999999E-3</v>
      </c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10"/>
    </row>
    <row r="151" spans="1:18" ht="36" x14ac:dyDescent="0.25">
      <c r="A151" s="211">
        <v>22</v>
      </c>
      <c r="B151" s="224" t="s">
        <v>399</v>
      </c>
      <c r="C151" s="213" t="s">
        <v>400</v>
      </c>
      <c r="D151" s="211" t="s">
        <v>187</v>
      </c>
      <c r="E151" s="233">
        <v>3.6200000000000003E-2</v>
      </c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10"/>
    </row>
    <row r="152" spans="1:18" ht="24" x14ac:dyDescent="0.25">
      <c r="A152" s="211">
        <v>23</v>
      </c>
      <c r="B152" s="224" t="s">
        <v>401</v>
      </c>
      <c r="C152" s="213" t="s">
        <v>402</v>
      </c>
      <c r="D152" s="211" t="s">
        <v>187</v>
      </c>
      <c r="E152" s="233">
        <v>0.121</v>
      </c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10"/>
    </row>
    <row r="153" spans="1:18" ht="15" customHeight="1" x14ac:dyDescent="0.25">
      <c r="A153" s="211">
        <v>24</v>
      </c>
      <c r="B153" s="224" t="s">
        <v>412</v>
      </c>
      <c r="C153" s="213" t="s">
        <v>413</v>
      </c>
      <c r="D153" s="211" t="s">
        <v>110</v>
      </c>
      <c r="E153" s="233">
        <v>1.6739999999999999</v>
      </c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10"/>
    </row>
    <row r="154" spans="1:18" ht="15" customHeight="1" x14ac:dyDescent="0.25">
      <c r="A154" s="211">
        <v>25</v>
      </c>
      <c r="B154" s="224" t="s">
        <v>481</v>
      </c>
      <c r="C154" s="213" t="s">
        <v>442</v>
      </c>
      <c r="D154" s="211" t="s">
        <v>443</v>
      </c>
      <c r="E154" s="233">
        <v>59.261400000000002</v>
      </c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10"/>
    </row>
    <row r="155" spans="1:18" ht="36" x14ac:dyDescent="0.25">
      <c r="A155" s="211">
        <v>26</v>
      </c>
      <c r="B155" s="224" t="s">
        <v>416</v>
      </c>
      <c r="C155" s="213" t="s">
        <v>205</v>
      </c>
      <c r="D155" s="211" t="s">
        <v>107</v>
      </c>
      <c r="E155" s="233">
        <v>591.62900000000002</v>
      </c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10"/>
    </row>
    <row r="156" spans="1:18" ht="36" x14ac:dyDescent="0.25">
      <c r="A156" s="211">
        <v>27</v>
      </c>
      <c r="B156" s="224" t="s">
        <v>417</v>
      </c>
      <c r="C156" s="213" t="s">
        <v>108</v>
      </c>
      <c r="D156" s="211" t="s">
        <v>109</v>
      </c>
      <c r="E156" s="233">
        <v>48.628900000000002</v>
      </c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10"/>
    </row>
    <row r="157" spans="1:18" x14ac:dyDescent="0.25">
      <c r="A157" s="371" t="s">
        <v>774</v>
      </c>
      <c r="B157" s="366"/>
      <c r="C157" s="366"/>
      <c r="D157" s="366"/>
      <c r="E157" s="366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10"/>
    </row>
    <row r="158" spans="1:18" ht="15" customHeight="1" x14ac:dyDescent="0.25">
      <c r="A158" s="211">
        <v>28</v>
      </c>
      <c r="B158" s="224" t="s">
        <v>1270</v>
      </c>
      <c r="C158" s="213" t="s">
        <v>1271</v>
      </c>
      <c r="D158" s="211" t="s">
        <v>508</v>
      </c>
      <c r="E158" s="233">
        <v>7.21</v>
      </c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10"/>
    </row>
    <row r="159" spans="1:18" ht="36" x14ac:dyDescent="0.25">
      <c r="A159" s="211">
        <v>29</v>
      </c>
      <c r="B159" s="224" t="s">
        <v>773</v>
      </c>
      <c r="C159" s="213" t="s">
        <v>507</v>
      </c>
      <c r="D159" s="211" t="s">
        <v>508</v>
      </c>
      <c r="E159" s="233">
        <v>7.2510000000000003</v>
      </c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8"/>
      <c r="Q159" s="198"/>
      <c r="R159" s="110"/>
    </row>
    <row r="160" spans="1:18" x14ac:dyDescent="0.25">
      <c r="A160" s="371" t="s">
        <v>418</v>
      </c>
      <c r="B160" s="366"/>
      <c r="C160" s="366"/>
      <c r="D160" s="366"/>
      <c r="E160" s="366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8"/>
      <c r="Q160" s="198"/>
      <c r="R160" s="110"/>
    </row>
    <row r="161" spans="1:18" x14ac:dyDescent="0.25">
      <c r="A161" s="371" t="s">
        <v>361</v>
      </c>
      <c r="B161" s="366"/>
      <c r="C161" s="366"/>
      <c r="D161" s="366"/>
      <c r="E161" s="366"/>
      <c r="F161" s="198"/>
      <c r="G161" s="198"/>
      <c r="H161" s="198"/>
      <c r="I161" s="198"/>
      <c r="J161" s="198"/>
      <c r="K161" s="198"/>
      <c r="L161" s="198"/>
      <c r="M161" s="198"/>
      <c r="N161" s="198"/>
      <c r="O161" s="198"/>
      <c r="P161" s="198"/>
      <c r="Q161" s="198"/>
      <c r="R161" s="110"/>
    </row>
    <row r="162" spans="1:18" x14ac:dyDescent="0.25">
      <c r="A162" s="211">
        <v>30</v>
      </c>
      <c r="B162" s="224">
        <v>121011</v>
      </c>
      <c r="C162" s="213" t="s">
        <v>419</v>
      </c>
      <c r="D162" s="211" t="s">
        <v>364</v>
      </c>
      <c r="E162" s="233">
        <v>1.1399999999999999</v>
      </c>
      <c r="F162" s="198"/>
      <c r="G162" s="198"/>
      <c r="H162" s="198"/>
      <c r="I162" s="198"/>
      <c r="J162" s="198"/>
      <c r="K162" s="198"/>
      <c r="L162" s="198"/>
      <c r="M162" s="198"/>
      <c r="N162" s="198"/>
      <c r="O162" s="198"/>
      <c r="P162" s="198"/>
      <c r="Q162" s="198"/>
      <c r="R162" s="110"/>
    </row>
    <row r="163" spans="1:18" ht="24" x14ac:dyDescent="0.25">
      <c r="A163" s="211">
        <v>31</v>
      </c>
      <c r="B163" s="224" t="s">
        <v>420</v>
      </c>
      <c r="C163" s="213" t="s">
        <v>419</v>
      </c>
      <c r="D163" s="211" t="s">
        <v>364</v>
      </c>
      <c r="E163" s="233">
        <v>0.6</v>
      </c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10"/>
    </row>
    <row r="164" spans="1:18" ht="24" x14ac:dyDescent="0.25">
      <c r="A164" s="211">
        <v>32</v>
      </c>
      <c r="B164" s="224" t="s">
        <v>385</v>
      </c>
      <c r="C164" s="213" t="s">
        <v>386</v>
      </c>
      <c r="D164" s="211" t="s">
        <v>364</v>
      </c>
      <c r="E164" s="233">
        <v>0.2</v>
      </c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10"/>
    </row>
    <row r="165" spans="1:18" x14ac:dyDescent="0.25">
      <c r="A165" s="371" t="s">
        <v>387</v>
      </c>
      <c r="B165" s="366"/>
      <c r="C165" s="366"/>
      <c r="D165" s="366"/>
      <c r="E165" s="366"/>
      <c r="F165" s="198"/>
      <c r="G165" s="198"/>
      <c r="H165" s="198"/>
      <c r="I165" s="198"/>
      <c r="J165" s="198"/>
      <c r="K165" s="198"/>
      <c r="L165" s="198"/>
      <c r="M165" s="198"/>
      <c r="N165" s="198"/>
      <c r="O165" s="198"/>
      <c r="P165" s="198"/>
      <c r="Q165" s="198"/>
      <c r="R165" s="110"/>
    </row>
    <row r="166" spans="1:18" ht="24" x14ac:dyDescent="0.25">
      <c r="A166" s="211">
        <v>33</v>
      </c>
      <c r="B166" s="224" t="s">
        <v>421</v>
      </c>
      <c r="C166" s="213" t="s">
        <v>422</v>
      </c>
      <c r="D166" s="211" t="s">
        <v>187</v>
      </c>
      <c r="E166" s="233">
        <v>7.2999999999999995E-2</v>
      </c>
      <c r="F166" s="198"/>
      <c r="G166" s="198"/>
      <c r="H166" s="198"/>
      <c r="I166" s="198"/>
      <c r="J166" s="198"/>
      <c r="K166" s="198"/>
      <c r="L166" s="198"/>
      <c r="M166" s="198"/>
      <c r="N166" s="198"/>
      <c r="O166" s="198"/>
      <c r="P166" s="198"/>
      <c r="Q166" s="198"/>
      <c r="R166" s="110"/>
    </row>
    <row r="167" spans="1:18" ht="24" x14ac:dyDescent="0.25">
      <c r="A167" s="211">
        <v>34</v>
      </c>
      <c r="B167" s="224" t="s">
        <v>388</v>
      </c>
      <c r="C167" s="213" t="s">
        <v>389</v>
      </c>
      <c r="D167" s="211" t="s">
        <v>390</v>
      </c>
      <c r="E167" s="233">
        <v>4.5979999999999999</v>
      </c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10"/>
    </row>
    <row r="168" spans="1:18" ht="15" customHeight="1" x14ac:dyDescent="0.25">
      <c r="A168" s="211">
        <v>35</v>
      </c>
      <c r="B168" s="224" t="s">
        <v>391</v>
      </c>
      <c r="C168" s="213" t="s">
        <v>392</v>
      </c>
      <c r="D168" s="211" t="s">
        <v>110</v>
      </c>
      <c r="E168" s="233">
        <v>1.3794999999999999</v>
      </c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10"/>
    </row>
    <row r="169" spans="1:18" ht="15" customHeight="1" x14ac:dyDescent="0.25">
      <c r="A169" s="211">
        <v>36</v>
      </c>
      <c r="B169" s="224" t="s">
        <v>393</v>
      </c>
      <c r="C169" s="213" t="s">
        <v>394</v>
      </c>
      <c r="D169" s="211" t="s">
        <v>187</v>
      </c>
      <c r="E169" s="233">
        <v>2.0999999999999999E-3</v>
      </c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198"/>
      <c r="Q169" s="198"/>
      <c r="R169" s="110"/>
    </row>
    <row r="170" spans="1:18" ht="24" x14ac:dyDescent="0.25">
      <c r="A170" s="211">
        <v>37</v>
      </c>
      <c r="B170" s="224" t="s">
        <v>423</v>
      </c>
      <c r="C170" s="213" t="s">
        <v>424</v>
      </c>
      <c r="D170" s="211" t="s">
        <v>187</v>
      </c>
      <c r="E170" s="233">
        <v>4.0000000000000002E-4</v>
      </c>
      <c r="F170" s="198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10"/>
    </row>
    <row r="171" spans="1:18" ht="24" x14ac:dyDescent="0.25">
      <c r="A171" s="211">
        <v>38</v>
      </c>
      <c r="B171" s="224" t="s">
        <v>434</v>
      </c>
      <c r="C171" s="213" t="s">
        <v>200</v>
      </c>
      <c r="D171" s="211" t="s">
        <v>187</v>
      </c>
      <c r="E171" s="237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10"/>
    </row>
    <row r="172" spans="1:18" ht="36" x14ac:dyDescent="0.25">
      <c r="A172" s="211">
        <v>39</v>
      </c>
      <c r="B172" s="224" t="s">
        <v>403</v>
      </c>
      <c r="C172" s="213" t="s">
        <v>404</v>
      </c>
      <c r="D172" s="211" t="s">
        <v>405</v>
      </c>
      <c r="E172" s="233">
        <v>5.2499999999999998E-2</v>
      </c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09"/>
    </row>
    <row r="173" spans="1:18" ht="24" x14ac:dyDescent="0.25">
      <c r="A173" s="211">
        <v>40</v>
      </c>
      <c r="B173" s="224" t="s">
        <v>406</v>
      </c>
      <c r="C173" s="213" t="s">
        <v>407</v>
      </c>
      <c r="D173" s="211" t="s">
        <v>187</v>
      </c>
      <c r="E173" s="233">
        <v>1E-4</v>
      </c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09"/>
    </row>
    <row r="174" spans="1:18" ht="24" x14ac:dyDescent="0.25">
      <c r="A174" s="211">
        <v>41</v>
      </c>
      <c r="B174" s="224" t="s">
        <v>435</v>
      </c>
      <c r="C174" s="213" t="s">
        <v>243</v>
      </c>
      <c r="D174" s="211" t="s">
        <v>187</v>
      </c>
      <c r="E174" s="237"/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09"/>
    </row>
    <row r="175" spans="1:18" ht="24" x14ac:dyDescent="0.25">
      <c r="A175" s="211">
        <v>42</v>
      </c>
      <c r="B175" s="224" t="s">
        <v>425</v>
      </c>
      <c r="C175" s="213" t="s">
        <v>202</v>
      </c>
      <c r="D175" s="211" t="s">
        <v>187</v>
      </c>
      <c r="E175" s="237"/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09"/>
    </row>
    <row r="176" spans="1:18" ht="15" customHeight="1" x14ac:dyDescent="0.25">
      <c r="A176" s="211">
        <v>43</v>
      </c>
      <c r="B176" s="224" t="s">
        <v>426</v>
      </c>
      <c r="C176" s="213" t="s">
        <v>427</v>
      </c>
      <c r="D176" s="211" t="s">
        <v>187</v>
      </c>
      <c r="E176" s="233">
        <v>9.7999999999999997E-3</v>
      </c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09"/>
    </row>
    <row r="177" spans="1:18" ht="15" customHeight="1" x14ac:dyDescent="0.25">
      <c r="A177" s="211">
        <v>44</v>
      </c>
      <c r="B177" s="224" t="s">
        <v>428</v>
      </c>
      <c r="C177" s="213" t="s">
        <v>422</v>
      </c>
      <c r="D177" s="211" t="s">
        <v>187</v>
      </c>
      <c r="E177" s="233">
        <v>0.1384</v>
      </c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09"/>
    </row>
    <row r="178" spans="1:18" ht="24" x14ac:dyDescent="0.25">
      <c r="A178" s="211">
        <v>45</v>
      </c>
      <c r="B178" s="224" t="s">
        <v>429</v>
      </c>
      <c r="C178" s="213" t="s">
        <v>430</v>
      </c>
      <c r="D178" s="211" t="s">
        <v>107</v>
      </c>
      <c r="E178" s="233">
        <v>304.55</v>
      </c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09"/>
    </row>
    <row r="179" spans="1:18" ht="24" x14ac:dyDescent="0.25">
      <c r="A179" s="211">
        <v>46</v>
      </c>
      <c r="B179" s="224" t="s">
        <v>408</v>
      </c>
      <c r="C179" s="213" t="s">
        <v>409</v>
      </c>
      <c r="D179" s="211" t="s">
        <v>390</v>
      </c>
      <c r="E179" s="233">
        <v>4.3E-3</v>
      </c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09"/>
    </row>
    <row r="180" spans="1:18" ht="24" x14ac:dyDescent="0.25">
      <c r="A180" s="211">
        <v>47</v>
      </c>
      <c r="B180" s="224" t="s">
        <v>431</v>
      </c>
      <c r="C180" s="213" t="s">
        <v>432</v>
      </c>
      <c r="D180" s="211" t="s">
        <v>107</v>
      </c>
      <c r="E180" s="233">
        <v>160.6</v>
      </c>
      <c r="F180" s="198"/>
      <c r="G180" s="198"/>
      <c r="H180" s="198"/>
      <c r="I180" s="198"/>
      <c r="J180" s="198"/>
      <c r="K180" s="198"/>
      <c r="L180" s="198"/>
      <c r="M180" s="198"/>
      <c r="N180" s="198"/>
      <c r="O180" s="198"/>
      <c r="P180" s="198"/>
      <c r="Q180" s="198"/>
    </row>
    <row r="181" spans="1:18" ht="24" x14ac:dyDescent="0.25">
      <c r="A181" s="211">
        <v>48</v>
      </c>
      <c r="B181" s="224" t="s">
        <v>410</v>
      </c>
      <c r="C181" s="213" t="s">
        <v>411</v>
      </c>
      <c r="D181" s="211" t="s">
        <v>187</v>
      </c>
      <c r="E181" s="233">
        <v>1.5E-3</v>
      </c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</row>
    <row r="182" spans="1:18" ht="24" x14ac:dyDescent="0.25">
      <c r="A182" s="211">
        <v>49</v>
      </c>
      <c r="B182" s="224" t="s">
        <v>414</v>
      </c>
      <c r="C182" s="213" t="s">
        <v>415</v>
      </c>
      <c r="D182" s="211" t="s">
        <v>110</v>
      </c>
      <c r="E182" s="233">
        <v>0.29570000000000002</v>
      </c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</row>
    <row r="183" spans="1:18" s="54" customFormat="1" x14ac:dyDescent="0.25">
      <c r="A183" s="371" t="s">
        <v>433</v>
      </c>
      <c r="B183" s="366"/>
      <c r="C183" s="366"/>
      <c r="D183" s="366"/>
      <c r="E183" s="366"/>
    </row>
    <row r="184" spans="1:18" s="54" customFormat="1" x14ac:dyDescent="0.25">
      <c r="A184" s="371" t="s">
        <v>387</v>
      </c>
      <c r="B184" s="366"/>
      <c r="C184" s="366"/>
      <c r="D184" s="366"/>
      <c r="E184" s="366"/>
    </row>
    <row r="185" spans="1:18" s="54" customFormat="1" ht="24" x14ac:dyDescent="0.25">
      <c r="A185" s="211">
        <v>50</v>
      </c>
      <c r="B185" s="224" t="s">
        <v>435</v>
      </c>
      <c r="C185" s="213" t="s">
        <v>243</v>
      </c>
      <c r="D185" s="211" t="s">
        <v>187</v>
      </c>
      <c r="E185" s="237"/>
      <c r="F185" s="189"/>
    </row>
    <row r="186" spans="1:18" x14ac:dyDescent="0.25">
      <c r="A186" s="211">
        <v>51</v>
      </c>
      <c r="B186" s="224" t="s">
        <v>436</v>
      </c>
      <c r="C186" s="213" t="s">
        <v>186</v>
      </c>
      <c r="D186" s="211" t="s">
        <v>187</v>
      </c>
      <c r="E186" s="233">
        <v>6.3491</v>
      </c>
      <c r="F186" s="198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</row>
  </sheetData>
  <mergeCells count="95">
    <mergeCell ref="A37:Q37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64:I64"/>
    <mergeCell ref="A43:Q43"/>
    <mergeCell ref="A48:Q48"/>
    <mergeCell ref="A56:I56"/>
    <mergeCell ref="A57:I57"/>
    <mergeCell ref="A58:I58"/>
    <mergeCell ref="A112:I11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3:I113"/>
    <mergeCell ref="A114:I114"/>
    <mergeCell ref="A115:I115"/>
    <mergeCell ref="A116:I116"/>
    <mergeCell ref="A117:I117"/>
    <mergeCell ref="A183:E183"/>
    <mergeCell ref="A184:E184"/>
    <mergeCell ref="A127:E127"/>
    <mergeCell ref="A134:E134"/>
    <mergeCell ref="A148:E148"/>
    <mergeCell ref="A157:E157"/>
    <mergeCell ref="A160:E160"/>
    <mergeCell ref="A161:E161"/>
    <mergeCell ref="A165:E165"/>
    <mergeCell ref="A98:I98"/>
    <mergeCell ref="A99:I99"/>
    <mergeCell ref="A100:I100"/>
    <mergeCell ref="A101:Q101"/>
    <mergeCell ref="A102:I102"/>
    <mergeCell ref="A96:I96"/>
    <mergeCell ref="A97:I97"/>
    <mergeCell ref="A93:I93"/>
    <mergeCell ref="A94:I94"/>
    <mergeCell ref="A95:I95"/>
    <mergeCell ref="A91:I91"/>
    <mergeCell ref="A92:I92"/>
    <mergeCell ref="A88:I88"/>
    <mergeCell ref="A89:I89"/>
    <mergeCell ref="A90:I90"/>
    <mergeCell ref="A86:I86"/>
    <mergeCell ref="A87:I87"/>
    <mergeCell ref="A83:I83"/>
    <mergeCell ref="A84:I84"/>
    <mergeCell ref="A85:I85"/>
    <mergeCell ref="A69:I69"/>
    <mergeCell ref="A70:I70"/>
    <mergeCell ref="A71:I71"/>
    <mergeCell ref="A72:I72"/>
    <mergeCell ref="A73:Q73"/>
    <mergeCell ref="A118:I118"/>
    <mergeCell ref="A119:I119"/>
    <mergeCell ref="A120:I120"/>
    <mergeCell ref="A123:E123"/>
    <mergeCell ref="A126:E126"/>
    <mergeCell ref="A28:Q28"/>
    <mergeCell ref="A29:Q29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B24:B26"/>
    <mergeCell ref="C24:C26"/>
    <mergeCell ref="D24:D26"/>
    <mergeCell ref="E24:E26"/>
    <mergeCell ref="J19:K19"/>
    <mergeCell ref="J20:K20"/>
    <mergeCell ref="G1:O1"/>
    <mergeCell ref="I2:O2"/>
    <mergeCell ref="C13:O13"/>
    <mergeCell ref="D16:Q16"/>
    <mergeCell ref="J17:K17"/>
    <mergeCell ref="J18:K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5"/>
  <sheetViews>
    <sheetView topLeftCell="A3" workbookViewId="0">
      <selection activeCell="J22" sqref="J22"/>
    </sheetView>
  </sheetViews>
  <sheetFormatPr defaultRowHeight="15" x14ac:dyDescent="0.25"/>
  <cols>
    <col min="1" max="2" width="9.140625" style="111"/>
    <col min="3" max="3" width="46.7109375" style="111" customWidth="1"/>
    <col min="4" max="16384" width="9.140625" style="111"/>
  </cols>
  <sheetData>
    <row r="1" spans="1:18" s="34" customFormat="1" x14ac:dyDescent="0.25">
      <c r="G1" s="206"/>
      <c r="H1" s="206"/>
      <c r="I1" s="206"/>
      <c r="J1" s="206"/>
      <c r="K1" s="206"/>
      <c r="L1" s="206"/>
      <c r="M1" s="206"/>
      <c r="N1" s="206"/>
      <c r="O1" s="206"/>
    </row>
    <row r="2" spans="1:18" s="186" customFormat="1" x14ac:dyDescent="0.25">
      <c r="A2" s="208"/>
      <c r="B2" s="208"/>
      <c r="C2" s="208"/>
      <c r="D2" s="208"/>
      <c r="E2" s="208"/>
      <c r="F2" s="208"/>
      <c r="G2" s="207" t="s">
        <v>974</v>
      </c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</row>
    <row r="3" spans="1:18" s="186" customFormat="1" x14ac:dyDescent="0.25">
      <c r="A3" s="209"/>
      <c r="B3" s="209"/>
      <c r="C3" s="209"/>
      <c r="D3" s="209"/>
      <c r="E3" s="209"/>
      <c r="F3" s="209"/>
      <c r="G3" s="209"/>
      <c r="H3" s="209"/>
      <c r="I3" s="361" t="s">
        <v>972</v>
      </c>
      <c r="J3" s="361"/>
      <c r="K3" s="361"/>
      <c r="L3" s="361"/>
      <c r="M3" s="361"/>
      <c r="N3" s="361"/>
      <c r="O3" s="361"/>
      <c r="P3" s="209"/>
      <c r="Q3" s="209"/>
      <c r="R3" s="209"/>
    </row>
    <row r="4" spans="1:18" s="298" customFormat="1" x14ac:dyDescent="0.25">
      <c r="A4" s="209"/>
      <c r="B4" s="209"/>
      <c r="C4" s="209"/>
      <c r="D4" s="209"/>
      <c r="E4" s="209"/>
      <c r="F4" s="209"/>
      <c r="G4" s="209"/>
      <c r="H4" s="209"/>
      <c r="I4" s="206"/>
      <c r="J4" s="206"/>
      <c r="K4" s="206"/>
      <c r="L4" s="206"/>
      <c r="M4" s="206"/>
      <c r="N4" s="206"/>
      <c r="O4" s="206"/>
      <c r="P4" s="209"/>
      <c r="Q4" s="209"/>
      <c r="R4" s="209"/>
    </row>
    <row r="5" spans="1:18" s="34" customFormat="1" x14ac:dyDescent="0.25">
      <c r="A5" s="303" t="s">
        <v>142</v>
      </c>
      <c r="B5" s="298"/>
      <c r="C5" s="299"/>
      <c r="D5" s="300"/>
      <c r="E5" s="301"/>
      <c r="F5" s="302"/>
      <c r="G5" s="302"/>
      <c r="H5" s="302"/>
      <c r="I5" s="302"/>
      <c r="J5" s="302"/>
      <c r="K5" s="302"/>
      <c r="L5" s="302"/>
      <c r="M5" s="303" t="s">
        <v>143</v>
      </c>
      <c r="N5" s="304"/>
      <c r="O5" s="302"/>
      <c r="P5" s="302"/>
      <c r="Q5" s="302"/>
      <c r="R5" s="298"/>
    </row>
    <row r="6" spans="1:18" s="186" customFormat="1" x14ac:dyDescent="0.25">
      <c r="A6" s="307"/>
      <c r="B6" s="298"/>
      <c r="C6" s="299"/>
      <c r="D6" s="300"/>
      <c r="E6" s="301"/>
      <c r="F6" s="302"/>
      <c r="G6" s="302"/>
      <c r="H6" s="302"/>
      <c r="I6" s="302"/>
      <c r="J6" s="302"/>
      <c r="K6" s="302"/>
      <c r="L6" s="302"/>
      <c r="M6" s="306"/>
      <c r="N6" s="304"/>
      <c r="O6" s="302"/>
      <c r="P6" s="302"/>
      <c r="Q6" s="302"/>
      <c r="R6" s="298"/>
    </row>
    <row r="7" spans="1:18" s="186" customFormat="1" x14ac:dyDescent="0.25">
      <c r="A7" s="307"/>
      <c r="B7" s="298"/>
      <c r="C7" s="299"/>
      <c r="D7" s="300"/>
      <c r="E7" s="301"/>
      <c r="F7" s="302"/>
      <c r="G7" s="302"/>
      <c r="H7" s="302"/>
      <c r="I7" s="302"/>
      <c r="J7" s="302"/>
      <c r="K7" s="302"/>
      <c r="L7" s="302"/>
      <c r="M7" s="306"/>
      <c r="N7" s="304"/>
      <c r="O7" s="302"/>
      <c r="P7" s="302"/>
      <c r="Q7" s="302"/>
      <c r="R7" s="298"/>
    </row>
    <row r="8" spans="1:18" s="158" customFormat="1" x14ac:dyDescent="0.25">
      <c r="A8" s="307" t="s">
        <v>144</v>
      </c>
      <c r="B8" s="298"/>
      <c r="C8" s="299"/>
      <c r="D8" s="300"/>
      <c r="E8" s="301"/>
      <c r="F8" s="302"/>
      <c r="G8" s="302"/>
      <c r="H8" s="302"/>
      <c r="I8" s="302"/>
      <c r="J8" s="302"/>
      <c r="K8" s="302"/>
      <c r="L8" s="302"/>
      <c r="M8" s="306" t="s">
        <v>144</v>
      </c>
      <c r="N8" s="304"/>
      <c r="O8" s="302"/>
      <c r="P8" s="302"/>
      <c r="Q8" s="302"/>
      <c r="R8" s="298"/>
    </row>
    <row r="9" spans="1:18" s="186" customFormat="1" x14ac:dyDescent="0.25">
      <c r="A9" s="307" t="s">
        <v>145</v>
      </c>
      <c r="B9" s="298"/>
      <c r="C9" s="299"/>
      <c r="D9" s="300"/>
      <c r="E9" s="301"/>
      <c r="F9" s="302"/>
      <c r="G9" s="302"/>
      <c r="H9" s="302"/>
      <c r="I9" s="302"/>
      <c r="J9" s="302"/>
      <c r="K9" s="302"/>
      <c r="L9" s="302"/>
      <c r="M9" s="307" t="s">
        <v>146</v>
      </c>
      <c r="N9" s="304"/>
      <c r="O9" s="302"/>
      <c r="P9" s="302"/>
      <c r="Q9" s="302"/>
      <c r="R9" s="298"/>
    </row>
    <row r="10" spans="1:18" x14ac:dyDescent="0.25">
      <c r="A10" s="301"/>
      <c r="B10" s="306"/>
      <c r="C10" s="299"/>
      <c r="D10" s="300"/>
      <c r="E10" s="305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298"/>
    </row>
    <row r="11" spans="1:18" x14ac:dyDescent="0.25">
      <c r="A11" s="301"/>
      <c r="B11" s="306"/>
      <c r="C11" s="299"/>
      <c r="D11" s="300"/>
      <c r="E11" s="305"/>
      <c r="F11" s="302"/>
      <c r="G11" s="302"/>
      <c r="H11" s="310" t="s">
        <v>1398</v>
      </c>
      <c r="I11" s="310"/>
      <c r="J11" s="302"/>
      <c r="K11" s="302"/>
      <c r="L11" s="302"/>
      <c r="M11" s="302"/>
      <c r="N11" s="302"/>
      <c r="O11" s="302"/>
      <c r="P11" s="302"/>
      <c r="Q11" s="302"/>
      <c r="R11" s="298"/>
    </row>
    <row r="12" spans="1:18" x14ac:dyDescent="0.25">
      <c r="A12" s="301"/>
      <c r="B12" s="306"/>
      <c r="C12" s="299"/>
      <c r="D12" s="300"/>
      <c r="E12" s="305"/>
      <c r="F12" s="302"/>
      <c r="G12" s="302"/>
      <c r="H12" s="301" t="s">
        <v>147</v>
      </c>
      <c r="I12" s="301"/>
      <c r="J12" s="302"/>
      <c r="K12" s="302"/>
      <c r="L12" s="302"/>
      <c r="M12" s="302"/>
      <c r="N12" s="302"/>
      <c r="O12" s="302"/>
      <c r="P12" s="302"/>
      <c r="Q12" s="302"/>
      <c r="R12" s="298"/>
    </row>
    <row r="13" spans="1:18" x14ac:dyDescent="0.25">
      <c r="A13" s="301"/>
      <c r="B13" s="306"/>
      <c r="C13" s="299"/>
      <c r="D13" s="300"/>
      <c r="E13" s="305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298"/>
    </row>
    <row r="14" spans="1:18" ht="15" customHeight="1" x14ac:dyDescent="0.25">
      <c r="A14" s="301"/>
      <c r="B14" s="306"/>
      <c r="C14" s="311" t="s">
        <v>148</v>
      </c>
      <c r="D14" s="376" t="s">
        <v>1399</v>
      </c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02"/>
      <c r="Q14" s="302"/>
      <c r="R14" s="298"/>
    </row>
    <row r="15" spans="1:18" x14ac:dyDescent="0.25">
      <c r="A15" s="301"/>
      <c r="B15" s="306"/>
      <c r="C15" s="299"/>
      <c r="D15" s="322"/>
      <c r="E15" s="313"/>
      <c r="F15" s="308"/>
      <c r="G15" s="308"/>
      <c r="H15" s="309" t="s">
        <v>149</v>
      </c>
      <c r="I15" s="309"/>
      <c r="J15" s="308"/>
      <c r="K15" s="308"/>
      <c r="L15" s="308"/>
      <c r="M15" s="308"/>
      <c r="N15" s="308"/>
      <c r="O15" s="308"/>
      <c r="P15" s="302"/>
      <c r="Q15" s="302"/>
      <c r="R15" s="298"/>
    </row>
    <row r="16" spans="1:18" x14ac:dyDescent="0.25">
      <c r="A16" s="318"/>
      <c r="B16" s="314"/>
      <c r="C16" s="299"/>
      <c r="D16" s="300"/>
      <c r="E16" s="305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298"/>
    </row>
    <row r="17" spans="1:18" ht="15" customHeight="1" x14ac:dyDescent="0.25">
      <c r="A17" s="301"/>
      <c r="B17" s="306"/>
      <c r="C17" s="299"/>
      <c r="D17" s="363" t="s">
        <v>995</v>
      </c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15"/>
    </row>
    <row r="18" spans="1:18" ht="15" customHeight="1" x14ac:dyDescent="0.25">
      <c r="A18" s="301"/>
      <c r="B18" s="306"/>
      <c r="C18" s="299"/>
      <c r="D18" s="312" t="s">
        <v>150</v>
      </c>
      <c r="E18" s="301"/>
      <c r="F18" s="302"/>
      <c r="G18" s="302"/>
      <c r="H18" s="302"/>
      <c r="I18" s="312"/>
      <c r="J18" s="359" t="s">
        <v>1383</v>
      </c>
      <c r="K18" s="360"/>
      <c r="L18" s="307" t="s">
        <v>151</v>
      </c>
      <c r="M18" s="302"/>
      <c r="N18" s="302"/>
      <c r="O18" s="302"/>
      <c r="P18" s="302"/>
      <c r="Q18" s="302"/>
      <c r="R18" s="298"/>
    </row>
    <row r="19" spans="1:18" x14ac:dyDescent="0.25">
      <c r="A19" s="301"/>
      <c r="B19" s="306"/>
      <c r="C19" s="299"/>
      <c r="D19" s="312" t="s">
        <v>152</v>
      </c>
      <c r="E19" s="301"/>
      <c r="F19" s="302"/>
      <c r="G19" s="302"/>
      <c r="H19" s="302"/>
      <c r="I19" s="312"/>
      <c r="J19" s="359" t="s">
        <v>1384</v>
      </c>
      <c r="K19" s="360"/>
      <c r="L19" s="307" t="s">
        <v>151</v>
      </c>
      <c r="M19" s="302"/>
      <c r="N19" s="302"/>
      <c r="O19" s="302"/>
      <c r="P19" s="302"/>
      <c r="Q19" s="302"/>
      <c r="R19" s="263"/>
    </row>
    <row r="20" spans="1:18" x14ac:dyDescent="0.25">
      <c r="A20" s="301"/>
      <c r="B20" s="306"/>
      <c r="C20" s="299"/>
      <c r="D20" s="312" t="s">
        <v>153</v>
      </c>
      <c r="E20" s="301"/>
      <c r="F20" s="302"/>
      <c r="G20" s="302"/>
      <c r="H20" s="302"/>
      <c r="I20" s="312"/>
      <c r="J20" s="359" t="s">
        <v>1385</v>
      </c>
      <c r="K20" s="360"/>
      <c r="L20" s="307" t="s">
        <v>154</v>
      </c>
      <c r="M20" s="302"/>
      <c r="N20" s="302"/>
      <c r="O20" s="302"/>
      <c r="P20" s="302"/>
      <c r="Q20" s="302"/>
      <c r="R20" s="263"/>
    </row>
    <row r="21" spans="1:18" ht="15" customHeight="1" x14ac:dyDescent="0.25">
      <c r="A21" s="301"/>
      <c r="B21" s="306"/>
      <c r="C21" s="299"/>
      <c r="D21" s="312" t="s">
        <v>155</v>
      </c>
      <c r="E21" s="301"/>
      <c r="F21" s="302"/>
      <c r="G21" s="302"/>
      <c r="H21" s="302"/>
      <c r="I21" s="312"/>
      <c r="J21" s="359" t="s">
        <v>1386</v>
      </c>
      <c r="K21" s="360"/>
      <c r="L21" s="307" t="s">
        <v>154</v>
      </c>
      <c r="M21" s="302"/>
      <c r="N21" s="302"/>
      <c r="O21" s="302"/>
      <c r="P21" s="302"/>
      <c r="Q21" s="302"/>
      <c r="R21" s="199"/>
    </row>
    <row r="22" spans="1:18" x14ac:dyDescent="0.25">
      <c r="A22" s="301"/>
      <c r="B22" s="306"/>
      <c r="C22" s="299"/>
      <c r="D22" s="323" t="s">
        <v>156</v>
      </c>
      <c r="E22" s="301"/>
      <c r="F22" s="302"/>
      <c r="G22" s="302"/>
      <c r="H22" s="302"/>
      <c r="I22" s="302"/>
      <c r="J22" s="302" t="s">
        <v>1400</v>
      </c>
      <c r="K22" s="302"/>
      <c r="L22" s="302"/>
      <c r="M22" s="302"/>
      <c r="N22" s="302"/>
      <c r="O22" s="302"/>
      <c r="P22" s="302"/>
      <c r="Q22" s="302"/>
      <c r="R22" s="263"/>
    </row>
    <row r="23" spans="1:18" x14ac:dyDescent="0.25">
      <c r="A23" s="301"/>
      <c r="B23" s="306"/>
      <c r="C23" s="299"/>
      <c r="D23" s="300"/>
      <c r="E23" s="301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263"/>
    </row>
    <row r="24" spans="1:18" x14ac:dyDescent="0.25">
      <c r="A24" s="298"/>
      <c r="B24" s="298"/>
      <c r="C24" s="298"/>
      <c r="D24" s="298"/>
      <c r="E24" s="298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263"/>
    </row>
    <row r="25" spans="1:18" ht="15" customHeight="1" x14ac:dyDescent="0.25">
      <c r="A25" s="357" t="s">
        <v>157</v>
      </c>
      <c r="B25" s="368" t="s">
        <v>158</v>
      </c>
      <c r="C25" s="357" t="s">
        <v>77</v>
      </c>
      <c r="D25" s="357" t="s">
        <v>67</v>
      </c>
      <c r="E25" s="357" t="s">
        <v>159</v>
      </c>
      <c r="F25" s="357" t="s">
        <v>160</v>
      </c>
      <c r="G25" s="358"/>
      <c r="H25" s="358"/>
      <c r="I25" s="358"/>
      <c r="J25" s="357" t="s">
        <v>161</v>
      </c>
      <c r="K25" s="358"/>
      <c r="L25" s="358"/>
      <c r="M25" s="358"/>
      <c r="N25" s="357" t="s">
        <v>162</v>
      </c>
      <c r="O25" s="357" t="s">
        <v>163</v>
      </c>
      <c r="P25" s="357" t="s">
        <v>164</v>
      </c>
      <c r="Q25" s="357" t="s">
        <v>165</v>
      </c>
      <c r="R25" s="263"/>
    </row>
    <row r="26" spans="1:18" ht="15" customHeight="1" x14ac:dyDescent="0.25">
      <c r="A26" s="358"/>
      <c r="B26" s="369"/>
      <c r="C26" s="370"/>
      <c r="D26" s="357"/>
      <c r="E26" s="358"/>
      <c r="F26" s="357" t="s">
        <v>166</v>
      </c>
      <c r="G26" s="357" t="s">
        <v>167</v>
      </c>
      <c r="H26" s="358"/>
      <c r="I26" s="358"/>
      <c r="J26" s="357" t="s">
        <v>166</v>
      </c>
      <c r="K26" s="357" t="s">
        <v>167</v>
      </c>
      <c r="L26" s="358"/>
      <c r="M26" s="358"/>
      <c r="N26" s="357"/>
      <c r="O26" s="357"/>
      <c r="P26" s="357"/>
      <c r="Q26" s="357"/>
      <c r="R26" s="263"/>
    </row>
    <row r="27" spans="1:18" x14ac:dyDescent="0.25">
      <c r="A27" s="358"/>
      <c r="B27" s="369"/>
      <c r="C27" s="370"/>
      <c r="D27" s="357"/>
      <c r="E27" s="358"/>
      <c r="F27" s="358"/>
      <c r="G27" s="319" t="s">
        <v>168</v>
      </c>
      <c r="H27" s="319" t="s">
        <v>169</v>
      </c>
      <c r="I27" s="319" t="s">
        <v>170</v>
      </c>
      <c r="J27" s="358"/>
      <c r="K27" s="319" t="s">
        <v>168</v>
      </c>
      <c r="L27" s="319" t="s">
        <v>169</v>
      </c>
      <c r="M27" s="319" t="s">
        <v>170</v>
      </c>
      <c r="N27" s="357"/>
      <c r="O27" s="357"/>
      <c r="P27" s="357"/>
      <c r="Q27" s="357"/>
      <c r="R27" s="263"/>
    </row>
    <row r="28" spans="1:18" x14ac:dyDescent="0.25">
      <c r="A28" s="316">
        <v>1</v>
      </c>
      <c r="B28" s="321">
        <v>2</v>
      </c>
      <c r="C28" s="319">
        <v>3</v>
      </c>
      <c r="D28" s="319">
        <v>4</v>
      </c>
      <c r="E28" s="316">
        <v>5</v>
      </c>
      <c r="F28" s="320">
        <v>6</v>
      </c>
      <c r="G28" s="320">
        <v>7</v>
      </c>
      <c r="H28" s="320">
        <v>8</v>
      </c>
      <c r="I28" s="320">
        <v>9</v>
      </c>
      <c r="J28" s="320">
        <v>10</v>
      </c>
      <c r="K28" s="320">
        <v>11</v>
      </c>
      <c r="L28" s="320">
        <v>12</v>
      </c>
      <c r="M28" s="320">
        <v>13</v>
      </c>
      <c r="N28" s="320">
        <v>14</v>
      </c>
      <c r="O28" s="320">
        <v>15</v>
      </c>
      <c r="P28" s="320">
        <v>16</v>
      </c>
      <c r="Q28" s="320">
        <v>17</v>
      </c>
      <c r="R28" s="263"/>
    </row>
    <row r="29" spans="1:18" ht="15" customHeight="1" x14ac:dyDescent="0.25">
      <c r="A29" s="365" t="s">
        <v>489</v>
      </c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263"/>
    </row>
    <row r="30" spans="1:18" ht="45.75" customHeight="1" x14ac:dyDescent="0.25">
      <c r="A30" s="324" t="s">
        <v>121</v>
      </c>
      <c r="B30" s="325" t="s">
        <v>490</v>
      </c>
      <c r="C30" s="326" t="s">
        <v>996</v>
      </c>
      <c r="D30" s="327" t="s">
        <v>491</v>
      </c>
      <c r="E30" s="328">
        <v>9.1039999999999992</v>
      </c>
      <c r="F30" s="329" t="s">
        <v>492</v>
      </c>
      <c r="G30" s="329" t="s">
        <v>493</v>
      </c>
      <c r="H30" s="329" t="s">
        <v>494</v>
      </c>
      <c r="I30" s="329" t="s">
        <v>495</v>
      </c>
      <c r="J30" s="330" t="s">
        <v>496</v>
      </c>
      <c r="K30" s="330" t="s">
        <v>497</v>
      </c>
      <c r="L30" s="330" t="s">
        <v>498</v>
      </c>
      <c r="M30" s="330" t="s">
        <v>499</v>
      </c>
      <c r="N30" s="330" t="s">
        <v>500</v>
      </c>
      <c r="O30" s="331">
        <v>141.19999999999999</v>
      </c>
      <c r="P30" s="331">
        <v>10.77</v>
      </c>
      <c r="Q30" s="331">
        <v>98.05</v>
      </c>
      <c r="R30" s="263"/>
    </row>
    <row r="31" spans="1:18" ht="43.5" customHeight="1" x14ac:dyDescent="0.25">
      <c r="A31" s="324" t="s">
        <v>131</v>
      </c>
      <c r="B31" s="325" t="s">
        <v>997</v>
      </c>
      <c r="C31" s="326" t="s">
        <v>998</v>
      </c>
      <c r="D31" s="327" t="s">
        <v>390</v>
      </c>
      <c r="E31" s="332" t="s">
        <v>999</v>
      </c>
      <c r="F31" s="329" t="s">
        <v>1000</v>
      </c>
      <c r="G31" s="329" t="s">
        <v>1001</v>
      </c>
      <c r="H31" s="329" t="s">
        <v>1002</v>
      </c>
      <c r="I31" s="329" t="s">
        <v>1003</v>
      </c>
      <c r="J31" s="330" t="s">
        <v>1004</v>
      </c>
      <c r="K31" s="330" t="s">
        <v>1005</v>
      </c>
      <c r="L31" s="330" t="s">
        <v>1006</v>
      </c>
      <c r="M31" s="330" t="s">
        <v>1007</v>
      </c>
      <c r="N31" s="330" t="s">
        <v>1008</v>
      </c>
      <c r="O31" s="331">
        <v>26.54</v>
      </c>
      <c r="P31" s="331">
        <v>0.43</v>
      </c>
      <c r="Q31" s="331">
        <v>0.32</v>
      </c>
      <c r="R31" s="263"/>
    </row>
    <row r="32" spans="1:18" ht="18.75" customHeight="1" x14ac:dyDescent="0.25">
      <c r="A32" s="333" t="s">
        <v>184</v>
      </c>
      <c r="B32" s="334" t="s">
        <v>1009</v>
      </c>
      <c r="C32" s="335" t="s">
        <v>1010</v>
      </c>
      <c r="D32" s="317" t="s">
        <v>1011</v>
      </c>
      <c r="E32" s="336" t="s">
        <v>1012</v>
      </c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263"/>
    </row>
    <row r="33" spans="1:18" ht="36" customHeight="1" x14ac:dyDescent="0.25">
      <c r="A33" s="333" t="s">
        <v>184</v>
      </c>
      <c r="B33" s="334" t="s">
        <v>1013</v>
      </c>
      <c r="C33" s="335" t="s">
        <v>186</v>
      </c>
      <c r="D33" s="317" t="s">
        <v>187</v>
      </c>
      <c r="E33" s="336" t="s">
        <v>1014</v>
      </c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263"/>
    </row>
    <row r="34" spans="1:18" ht="44.25" customHeight="1" x14ac:dyDescent="0.25">
      <c r="A34" s="324" t="s">
        <v>274</v>
      </c>
      <c r="B34" s="325" t="s">
        <v>1015</v>
      </c>
      <c r="C34" s="326" t="s">
        <v>1016</v>
      </c>
      <c r="D34" s="327" t="s">
        <v>390</v>
      </c>
      <c r="E34" s="328">
        <v>0.75</v>
      </c>
      <c r="F34" s="329" t="s">
        <v>1017</v>
      </c>
      <c r="G34" s="337"/>
      <c r="H34" s="337"/>
      <c r="I34" s="337"/>
      <c r="J34" s="330" t="s">
        <v>1018</v>
      </c>
      <c r="K34" s="337"/>
      <c r="L34" s="337"/>
      <c r="M34" s="337"/>
      <c r="N34" s="337"/>
      <c r="O34" s="337"/>
      <c r="P34" s="337"/>
      <c r="Q34" s="337"/>
      <c r="R34" s="263"/>
    </row>
    <row r="35" spans="1:18" ht="47.25" customHeight="1" x14ac:dyDescent="0.25">
      <c r="A35" s="324" t="s">
        <v>282</v>
      </c>
      <c r="B35" s="325" t="s">
        <v>501</v>
      </c>
      <c r="C35" s="326" t="s">
        <v>1019</v>
      </c>
      <c r="D35" s="327" t="s">
        <v>502</v>
      </c>
      <c r="E35" s="328">
        <v>0.03</v>
      </c>
      <c r="F35" s="329" t="s">
        <v>1020</v>
      </c>
      <c r="G35" s="329" t="s">
        <v>1021</v>
      </c>
      <c r="H35" s="329" t="s">
        <v>1022</v>
      </c>
      <c r="I35" s="329" t="s">
        <v>1023</v>
      </c>
      <c r="J35" s="330" t="s">
        <v>1024</v>
      </c>
      <c r="K35" s="330" t="s">
        <v>1025</v>
      </c>
      <c r="L35" s="330" t="s">
        <v>252</v>
      </c>
      <c r="M35" s="330" t="s">
        <v>1026</v>
      </c>
      <c r="N35" s="330" t="s">
        <v>1027</v>
      </c>
      <c r="O35" s="331">
        <v>2.2599999999999998</v>
      </c>
      <c r="P35" s="331">
        <v>6.07</v>
      </c>
      <c r="Q35" s="331">
        <v>0.18</v>
      </c>
      <c r="R35" s="263"/>
    </row>
    <row r="36" spans="1:18" ht="18.75" customHeight="1" x14ac:dyDescent="0.25">
      <c r="A36" s="324" t="s">
        <v>229</v>
      </c>
      <c r="B36" s="325" t="s">
        <v>503</v>
      </c>
      <c r="C36" s="326" t="s">
        <v>1028</v>
      </c>
      <c r="D36" s="327" t="s">
        <v>504</v>
      </c>
      <c r="E36" s="328">
        <v>0.03</v>
      </c>
      <c r="F36" s="329" t="s">
        <v>1029</v>
      </c>
      <c r="G36" s="329" t="s">
        <v>1030</v>
      </c>
      <c r="H36" s="329" t="s">
        <v>1031</v>
      </c>
      <c r="I36" s="329" t="s">
        <v>1032</v>
      </c>
      <c r="J36" s="330" t="s">
        <v>1033</v>
      </c>
      <c r="K36" s="330" t="s">
        <v>1034</v>
      </c>
      <c r="L36" s="330" t="s">
        <v>1035</v>
      </c>
      <c r="M36" s="330" t="s">
        <v>505</v>
      </c>
      <c r="N36" s="330" t="s">
        <v>1036</v>
      </c>
      <c r="O36" s="331">
        <v>1.29</v>
      </c>
      <c r="P36" s="331">
        <v>0.02</v>
      </c>
      <c r="Q36" s="337"/>
      <c r="R36" s="263"/>
    </row>
    <row r="37" spans="1:18" ht="18.75" customHeight="1" x14ac:dyDescent="0.25">
      <c r="A37" s="324" t="s">
        <v>246</v>
      </c>
      <c r="B37" s="325" t="s">
        <v>506</v>
      </c>
      <c r="C37" s="326" t="s">
        <v>507</v>
      </c>
      <c r="D37" s="327" t="s">
        <v>508</v>
      </c>
      <c r="E37" s="332" t="s">
        <v>509</v>
      </c>
      <c r="F37" s="329" t="s">
        <v>510</v>
      </c>
      <c r="G37" s="337"/>
      <c r="H37" s="337"/>
      <c r="I37" s="337"/>
      <c r="J37" s="330" t="s">
        <v>511</v>
      </c>
      <c r="K37" s="337"/>
      <c r="L37" s="337"/>
      <c r="M37" s="337"/>
      <c r="N37" s="337"/>
      <c r="O37" s="337"/>
      <c r="P37" s="337"/>
      <c r="Q37" s="337"/>
      <c r="R37" s="263"/>
    </row>
    <row r="38" spans="1:18" ht="18.75" customHeight="1" x14ac:dyDescent="0.25">
      <c r="A38" s="324" t="s">
        <v>253</v>
      </c>
      <c r="B38" s="325" t="s">
        <v>512</v>
      </c>
      <c r="C38" s="326" t="s">
        <v>513</v>
      </c>
      <c r="D38" s="327" t="s">
        <v>508</v>
      </c>
      <c r="E38" s="328">
        <v>93.96</v>
      </c>
      <c r="F38" s="329" t="s">
        <v>514</v>
      </c>
      <c r="G38" s="337"/>
      <c r="H38" s="329" t="s">
        <v>514</v>
      </c>
      <c r="I38" s="337"/>
      <c r="J38" s="330" t="s">
        <v>515</v>
      </c>
      <c r="K38" s="337"/>
      <c r="L38" s="330" t="s">
        <v>515</v>
      </c>
      <c r="M38" s="337"/>
      <c r="N38" s="337"/>
      <c r="O38" s="337"/>
      <c r="P38" s="337"/>
      <c r="Q38" s="337"/>
      <c r="R38" s="263"/>
    </row>
    <row r="39" spans="1:18" ht="18.75" customHeight="1" x14ac:dyDescent="0.25">
      <c r="A39" s="367" t="s">
        <v>291</v>
      </c>
      <c r="B39" s="366"/>
      <c r="C39" s="366"/>
      <c r="D39" s="366"/>
      <c r="E39" s="366"/>
      <c r="F39" s="366"/>
      <c r="G39" s="366"/>
      <c r="H39" s="366"/>
      <c r="I39" s="366"/>
      <c r="J39" s="338" t="s">
        <v>1037</v>
      </c>
      <c r="K39" s="338" t="s">
        <v>1038</v>
      </c>
      <c r="L39" s="339">
        <v>9499.4699999999993</v>
      </c>
      <c r="M39" s="338" t="s">
        <v>1039</v>
      </c>
      <c r="N39" s="337"/>
      <c r="O39" s="339">
        <v>171.29</v>
      </c>
      <c r="P39" s="337"/>
      <c r="Q39" s="339">
        <v>98.55</v>
      </c>
      <c r="R39" s="263"/>
    </row>
    <row r="40" spans="1:18" ht="18.75" customHeight="1" x14ac:dyDescent="0.25">
      <c r="A40" s="367" t="s">
        <v>1308</v>
      </c>
      <c r="B40" s="366"/>
      <c r="C40" s="366"/>
      <c r="D40" s="366"/>
      <c r="E40" s="366"/>
      <c r="F40" s="366"/>
      <c r="G40" s="366"/>
      <c r="H40" s="366"/>
      <c r="I40" s="366"/>
      <c r="J40" s="338" t="s">
        <v>1040</v>
      </c>
      <c r="K40" s="338" t="s">
        <v>1041</v>
      </c>
      <c r="L40" s="339">
        <v>10924.4</v>
      </c>
      <c r="M40" s="338" t="s">
        <v>1042</v>
      </c>
      <c r="N40" s="337"/>
      <c r="O40" s="339">
        <v>196.98</v>
      </c>
      <c r="P40" s="337"/>
      <c r="Q40" s="339">
        <v>113.34</v>
      </c>
      <c r="R40" s="263"/>
    </row>
    <row r="41" spans="1:18" ht="18.75" customHeight="1" x14ac:dyDescent="0.25">
      <c r="A41" s="367" t="s">
        <v>294</v>
      </c>
      <c r="B41" s="366"/>
      <c r="C41" s="366"/>
      <c r="D41" s="366"/>
      <c r="E41" s="366"/>
      <c r="F41" s="366"/>
      <c r="G41" s="366"/>
      <c r="H41" s="366"/>
      <c r="I41" s="366"/>
      <c r="J41" s="338" t="s">
        <v>1043</v>
      </c>
      <c r="K41" s="337"/>
      <c r="L41" s="337"/>
      <c r="M41" s="337"/>
      <c r="N41" s="337"/>
      <c r="O41" s="337"/>
      <c r="P41" s="337"/>
      <c r="Q41" s="337"/>
      <c r="R41" s="263"/>
    </row>
    <row r="42" spans="1:18" ht="18.75" customHeight="1" x14ac:dyDescent="0.25">
      <c r="A42" s="367" t="s">
        <v>296</v>
      </c>
      <c r="B42" s="366"/>
      <c r="C42" s="366"/>
      <c r="D42" s="366"/>
      <c r="E42" s="366"/>
      <c r="F42" s="366"/>
      <c r="G42" s="366"/>
      <c r="H42" s="366"/>
      <c r="I42" s="366"/>
      <c r="J42" s="338" t="s">
        <v>1044</v>
      </c>
      <c r="K42" s="337"/>
      <c r="L42" s="337"/>
      <c r="M42" s="337"/>
      <c r="N42" s="337"/>
      <c r="O42" s="337"/>
      <c r="P42" s="337"/>
      <c r="Q42" s="337"/>
      <c r="R42" s="263"/>
    </row>
    <row r="43" spans="1:18" ht="18.75" customHeight="1" x14ac:dyDescent="0.25">
      <c r="A43" s="371" t="s">
        <v>516</v>
      </c>
      <c r="B43" s="366"/>
      <c r="C43" s="366"/>
      <c r="D43" s="366"/>
      <c r="E43" s="366"/>
      <c r="F43" s="366"/>
      <c r="G43" s="366"/>
      <c r="H43" s="366"/>
      <c r="I43" s="366"/>
      <c r="J43" s="337"/>
      <c r="K43" s="337"/>
      <c r="L43" s="337"/>
      <c r="M43" s="337"/>
      <c r="N43" s="337"/>
      <c r="O43" s="337"/>
      <c r="P43" s="337"/>
      <c r="Q43" s="337"/>
      <c r="R43" s="263"/>
    </row>
    <row r="44" spans="1:18" ht="18.75" customHeight="1" x14ac:dyDescent="0.25">
      <c r="A44" s="367" t="s">
        <v>299</v>
      </c>
      <c r="B44" s="366"/>
      <c r="C44" s="366"/>
      <c r="D44" s="366"/>
      <c r="E44" s="366"/>
      <c r="F44" s="366"/>
      <c r="G44" s="366"/>
      <c r="H44" s="366"/>
      <c r="I44" s="366"/>
      <c r="J44" s="338" t="s">
        <v>1045</v>
      </c>
      <c r="K44" s="337"/>
      <c r="L44" s="337"/>
      <c r="M44" s="337"/>
      <c r="N44" s="337"/>
      <c r="O44" s="339">
        <v>162.38</v>
      </c>
      <c r="P44" s="337"/>
      <c r="Q44" s="339">
        <v>112.76</v>
      </c>
      <c r="R44" s="263"/>
    </row>
    <row r="45" spans="1:18" ht="18.75" customHeight="1" x14ac:dyDescent="0.25">
      <c r="A45" s="367" t="s">
        <v>517</v>
      </c>
      <c r="B45" s="366"/>
      <c r="C45" s="366"/>
      <c r="D45" s="366"/>
      <c r="E45" s="366"/>
      <c r="F45" s="366"/>
      <c r="G45" s="366"/>
      <c r="H45" s="366"/>
      <c r="I45" s="366"/>
      <c r="J45" s="338" t="s">
        <v>1046</v>
      </c>
      <c r="K45" s="337"/>
      <c r="L45" s="337"/>
      <c r="M45" s="337"/>
      <c r="N45" s="337"/>
      <c r="O45" s="339">
        <v>30.52</v>
      </c>
      <c r="P45" s="337"/>
      <c r="Q45" s="339">
        <v>0.37</v>
      </c>
      <c r="R45" s="263"/>
    </row>
    <row r="46" spans="1:18" ht="18.75" customHeight="1" x14ac:dyDescent="0.25">
      <c r="A46" s="367" t="s">
        <v>518</v>
      </c>
      <c r="B46" s="366"/>
      <c r="C46" s="366"/>
      <c r="D46" s="366"/>
      <c r="E46" s="366"/>
      <c r="F46" s="366"/>
      <c r="G46" s="366"/>
      <c r="H46" s="366"/>
      <c r="I46" s="366"/>
      <c r="J46" s="338" t="s">
        <v>1047</v>
      </c>
      <c r="K46" s="337"/>
      <c r="L46" s="337"/>
      <c r="M46" s="337"/>
      <c r="N46" s="337"/>
      <c r="O46" s="339">
        <v>4.08</v>
      </c>
      <c r="P46" s="337"/>
      <c r="Q46" s="339">
        <v>0.21</v>
      </c>
      <c r="R46" s="263"/>
    </row>
    <row r="47" spans="1:18" ht="18.75" customHeight="1" x14ac:dyDescent="0.25">
      <c r="A47" s="367" t="s">
        <v>519</v>
      </c>
      <c r="B47" s="366"/>
      <c r="C47" s="366"/>
      <c r="D47" s="366"/>
      <c r="E47" s="366"/>
      <c r="F47" s="366"/>
      <c r="G47" s="366"/>
      <c r="H47" s="366"/>
      <c r="I47" s="366"/>
      <c r="J47" s="338" t="s">
        <v>511</v>
      </c>
      <c r="K47" s="337"/>
      <c r="L47" s="337"/>
      <c r="M47" s="337"/>
      <c r="N47" s="337"/>
      <c r="O47" s="337"/>
      <c r="P47" s="337"/>
      <c r="Q47" s="337"/>
      <c r="R47" s="263"/>
    </row>
    <row r="48" spans="1:18" ht="18.75" customHeight="1" x14ac:dyDescent="0.25">
      <c r="A48" s="367" t="s">
        <v>520</v>
      </c>
      <c r="B48" s="366"/>
      <c r="C48" s="366"/>
      <c r="D48" s="366"/>
      <c r="E48" s="366"/>
      <c r="F48" s="366"/>
      <c r="G48" s="366"/>
      <c r="H48" s="366"/>
      <c r="I48" s="366"/>
      <c r="J48" s="338" t="s">
        <v>1048</v>
      </c>
      <c r="K48" s="337"/>
      <c r="L48" s="337"/>
      <c r="M48" s="337"/>
      <c r="N48" s="337"/>
      <c r="O48" s="337"/>
      <c r="P48" s="337"/>
      <c r="Q48" s="337"/>
      <c r="R48" s="263"/>
    </row>
    <row r="49" spans="1:18" ht="18.75" customHeight="1" x14ac:dyDescent="0.25">
      <c r="A49" s="367" t="s">
        <v>306</v>
      </c>
      <c r="B49" s="366"/>
      <c r="C49" s="366"/>
      <c r="D49" s="366"/>
      <c r="E49" s="366"/>
      <c r="F49" s="366"/>
      <c r="G49" s="366"/>
      <c r="H49" s="366"/>
      <c r="I49" s="366"/>
      <c r="J49" s="338" t="s">
        <v>1049</v>
      </c>
      <c r="K49" s="337"/>
      <c r="L49" s="337"/>
      <c r="M49" s="337"/>
      <c r="N49" s="337"/>
      <c r="O49" s="339">
        <v>196.98</v>
      </c>
      <c r="P49" s="337"/>
      <c r="Q49" s="339">
        <v>113.34</v>
      </c>
      <c r="R49" s="263"/>
    </row>
    <row r="50" spans="1:18" ht="18.75" customHeight="1" x14ac:dyDescent="0.25">
      <c r="A50" s="367" t="s">
        <v>307</v>
      </c>
      <c r="B50" s="366"/>
      <c r="C50" s="366"/>
      <c r="D50" s="366"/>
      <c r="E50" s="366"/>
      <c r="F50" s="366"/>
      <c r="G50" s="366"/>
      <c r="H50" s="366"/>
      <c r="I50" s="366"/>
      <c r="J50" s="337"/>
      <c r="K50" s="337"/>
      <c r="L50" s="337"/>
      <c r="M50" s="337"/>
      <c r="N50" s="337"/>
      <c r="O50" s="337"/>
      <c r="P50" s="337"/>
      <c r="Q50" s="337"/>
      <c r="R50" s="263"/>
    </row>
    <row r="51" spans="1:18" ht="18.75" customHeight="1" x14ac:dyDescent="0.25">
      <c r="A51" s="367" t="s">
        <v>308</v>
      </c>
      <c r="B51" s="366"/>
      <c r="C51" s="366"/>
      <c r="D51" s="366"/>
      <c r="E51" s="366"/>
      <c r="F51" s="366"/>
      <c r="G51" s="366"/>
      <c r="H51" s="366"/>
      <c r="I51" s="366"/>
      <c r="J51" s="338" t="s">
        <v>1041</v>
      </c>
      <c r="K51" s="337"/>
      <c r="L51" s="337"/>
      <c r="M51" s="337"/>
      <c r="N51" s="337"/>
      <c r="O51" s="337"/>
      <c r="P51" s="337"/>
      <c r="Q51" s="337"/>
      <c r="R51" s="263"/>
    </row>
    <row r="52" spans="1:18" ht="18.75" customHeight="1" x14ac:dyDescent="0.25">
      <c r="A52" s="367" t="s">
        <v>309</v>
      </c>
      <c r="B52" s="366"/>
      <c r="C52" s="366"/>
      <c r="D52" s="366"/>
      <c r="E52" s="366"/>
      <c r="F52" s="366"/>
      <c r="G52" s="366"/>
      <c r="H52" s="366"/>
      <c r="I52" s="366"/>
      <c r="J52" s="338" t="s">
        <v>1050</v>
      </c>
      <c r="K52" s="337"/>
      <c r="L52" s="337"/>
      <c r="M52" s="337"/>
      <c r="N52" s="337"/>
      <c r="O52" s="337"/>
      <c r="P52" s="337"/>
      <c r="Q52" s="337"/>
      <c r="R52" s="263"/>
    </row>
    <row r="53" spans="1:18" ht="18.75" customHeight="1" x14ac:dyDescent="0.25">
      <c r="A53" s="367" t="s">
        <v>310</v>
      </c>
      <c r="B53" s="366"/>
      <c r="C53" s="366"/>
      <c r="D53" s="366"/>
      <c r="E53" s="366"/>
      <c r="F53" s="366"/>
      <c r="G53" s="366"/>
      <c r="H53" s="366"/>
      <c r="I53" s="366"/>
      <c r="J53" s="338" t="s">
        <v>1051</v>
      </c>
      <c r="K53" s="337"/>
      <c r="L53" s="337"/>
      <c r="M53" s="337"/>
      <c r="N53" s="337"/>
      <c r="O53" s="337"/>
      <c r="P53" s="337"/>
      <c r="Q53" s="337"/>
      <c r="R53" s="263"/>
    </row>
    <row r="54" spans="1:18" ht="18.75" customHeight="1" x14ac:dyDescent="0.25">
      <c r="A54" s="367" t="s">
        <v>312</v>
      </c>
      <c r="B54" s="366"/>
      <c r="C54" s="366"/>
      <c r="D54" s="366"/>
      <c r="E54" s="366"/>
      <c r="F54" s="366"/>
      <c r="G54" s="366"/>
      <c r="H54" s="366"/>
      <c r="I54" s="366"/>
      <c r="J54" s="338" t="s">
        <v>1042</v>
      </c>
      <c r="K54" s="337"/>
      <c r="L54" s="337"/>
      <c r="M54" s="337"/>
      <c r="N54" s="337"/>
      <c r="O54" s="337"/>
      <c r="P54" s="337"/>
      <c r="Q54" s="337"/>
      <c r="R54" s="263"/>
    </row>
    <row r="55" spans="1:18" ht="18.75" customHeight="1" x14ac:dyDescent="0.25">
      <c r="A55" s="367" t="s">
        <v>313</v>
      </c>
      <c r="B55" s="366"/>
      <c r="C55" s="366"/>
      <c r="D55" s="366"/>
      <c r="E55" s="366"/>
      <c r="F55" s="366"/>
      <c r="G55" s="366"/>
      <c r="H55" s="366"/>
      <c r="I55" s="366"/>
      <c r="J55" s="338" t="s">
        <v>1043</v>
      </c>
      <c r="K55" s="337"/>
      <c r="L55" s="337"/>
      <c r="M55" s="337"/>
      <c r="N55" s="337"/>
      <c r="O55" s="337"/>
      <c r="P55" s="337"/>
      <c r="Q55" s="337"/>
      <c r="R55" s="263"/>
    </row>
    <row r="56" spans="1:18" ht="18.75" customHeight="1" x14ac:dyDescent="0.25">
      <c r="A56" s="367" t="s">
        <v>314</v>
      </c>
      <c r="B56" s="366"/>
      <c r="C56" s="366"/>
      <c r="D56" s="366"/>
      <c r="E56" s="366"/>
      <c r="F56" s="366"/>
      <c r="G56" s="366"/>
      <c r="H56" s="366"/>
      <c r="I56" s="366"/>
      <c r="J56" s="338" t="s">
        <v>1044</v>
      </c>
      <c r="K56" s="337"/>
      <c r="L56" s="337"/>
      <c r="M56" s="337"/>
      <c r="N56" s="337"/>
      <c r="O56" s="337"/>
      <c r="P56" s="337"/>
      <c r="Q56" s="337"/>
      <c r="R56" s="263"/>
    </row>
    <row r="57" spans="1:18" ht="18.75" customHeight="1" x14ac:dyDescent="0.25">
      <c r="A57" s="371" t="s">
        <v>521</v>
      </c>
      <c r="B57" s="366"/>
      <c r="C57" s="366"/>
      <c r="D57" s="366"/>
      <c r="E57" s="366"/>
      <c r="F57" s="366"/>
      <c r="G57" s="366"/>
      <c r="H57" s="366"/>
      <c r="I57" s="366"/>
      <c r="J57" s="329" t="s">
        <v>1049</v>
      </c>
      <c r="K57" s="337"/>
      <c r="L57" s="337"/>
      <c r="M57" s="337"/>
      <c r="N57" s="337"/>
      <c r="O57" s="340">
        <v>196.98</v>
      </c>
      <c r="P57" s="337"/>
      <c r="Q57" s="340">
        <v>113.34</v>
      </c>
      <c r="R57" s="263"/>
    </row>
    <row r="58" spans="1:18" ht="18.75" customHeight="1" x14ac:dyDescent="0.25">
      <c r="A58" s="365" t="s">
        <v>522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263"/>
    </row>
    <row r="59" spans="1:18" ht="18.75" customHeight="1" x14ac:dyDescent="0.25">
      <c r="A59" s="324" t="s">
        <v>257</v>
      </c>
      <c r="B59" s="325" t="s">
        <v>523</v>
      </c>
      <c r="C59" s="326" t="s">
        <v>1052</v>
      </c>
      <c r="D59" s="327" t="s">
        <v>175</v>
      </c>
      <c r="E59" s="332" t="s">
        <v>524</v>
      </c>
      <c r="F59" s="329" t="s">
        <v>1053</v>
      </c>
      <c r="G59" s="329" t="s">
        <v>1054</v>
      </c>
      <c r="H59" s="329" t="s">
        <v>1055</v>
      </c>
      <c r="I59" s="329" t="s">
        <v>1056</v>
      </c>
      <c r="J59" s="330" t="s">
        <v>1057</v>
      </c>
      <c r="K59" s="330" t="s">
        <v>1058</v>
      </c>
      <c r="L59" s="330" t="s">
        <v>1059</v>
      </c>
      <c r="M59" s="330" t="s">
        <v>592</v>
      </c>
      <c r="N59" s="330" t="s">
        <v>1060</v>
      </c>
      <c r="O59" s="331">
        <v>16.27</v>
      </c>
      <c r="P59" s="331">
        <v>0.46</v>
      </c>
      <c r="Q59" s="331">
        <v>0.49</v>
      </c>
      <c r="R59" s="263"/>
    </row>
    <row r="60" spans="1:18" ht="18.75" customHeight="1" x14ac:dyDescent="0.25">
      <c r="A60" s="333" t="s">
        <v>184</v>
      </c>
      <c r="B60" s="334" t="s">
        <v>185</v>
      </c>
      <c r="C60" s="335" t="s">
        <v>186</v>
      </c>
      <c r="D60" s="317" t="s">
        <v>187</v>
      </c>
      <c r="E60" s="336" t="s">
        <v>525</v>
      </c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/>
      <c r="Q60" s="337"/>
      <c r="R60" s="263"/>
    </row>
    <row r="61" spans="1:18" ht="18.75" customHeight="1" x14ac:dyDescent="0.25">
      <c r="A61" s="324" t="s">
        <v>264</v>
      </c>
      <c r="B61" s="325" t="s">
        <v>526</v>
      </c>
      <c r="C61" s="326" t="s">
        <v>1061</v>
      </c>
      <c r="D61" s="327" t="s">
        <v>175</v>
      </c>
      <c r="E61" s="332" t="s">
        <v>527</v>
      </c>
      <c r="F61" s="329" t="s">
        <v>1062</v>
      </c>
      <c r="G61" s="329" t="s">
        <v>1063</v>
      </c>
      <c r="H61" s="329" t="s">
        <v>1064</v>
      </c>
      <c r="I61" s="329" t="s">
        <v>1065</v>
      </c>
      <c r="J61" s="330" t="s">
        <v>1066</v>
      </c>
      <c r="K61" s="330" t="s">
        <v>1067</v>
      </c>
      <c r="L61" s="330" t="s">
        <v>1068</v>
      </c>
      <c r="M61" s="330" t="s">
        <v>1069</v>
      </c>
      <c r="N61" s="330" t="s">
        <v>1070</v>
      </c>
      <c r="O61" s="331">
        <v>24.34</v>
      </c>
      <c r="P61" s="331">
        <v>0.28999999999999998</v>
      </c>
      <c r="Q61" s="331">
        <v>0.31</v>
      </c>
      <c r="R61" s="263"/>
    </row>
    <row r="62" spans="1:18" ht="18.75" customHeight="1" x14ac:dyDescent="0.25">
      <c r="A62" s="333" t="s">
        <v>184</v>
      </c>
      <c r="B62" s="334" t="s">
        <v>185</v>
      </c>
      <c r="C62" s="335" t="s">
        <v>186</v>
      </c>
      <c r="D62" s="317" t="s">
        <v>187</v>
      </c>
      <c r="E62" s="336" t="s">
        <v>529</v>
      </c>
      <c r="F62" s="337"/>
      <c r="G62" s="337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263"/>
    </row>
    <row r="63" spans="1:18" ht="18.75" customHeight="1" x14ac:dyDescent="0.25">
      <c r="A63" s="324" t="s">
        <v>38</v>
      </c>
      <c r="B63" s="325" t="s">
        <v>1309</v>
      </c>
      <c r="C63" s="326" t="s">
        <v>1310</v>
      </c>
      <c r="D63" s="327" t="s">
        <v>390</v>
      </c>
      <c r="E63" s="328">
        <v>2.1</v>
      </c>
      <c r="F63" s="329" t="s">
        <v>1311</v>
      </c>
      <c r="G63" s="329" t="s">
        <v>1312</v>
      </c>
      <c r="H63" s="329" t="s">
        <v>1313</v>
      </c>
      <c r="I63" s="329" t="s">
        <v>1314</v>
      </c>
      <c r="J63" s="330" t="s">
        <v>1315</v>
      </c>
      <c r="K63" s="330" t="s">
        <v>1316</v>
      </c>
      <c r="L63" s="330" t="s">
        <v>1317</v>
      </c>
      <c r="M63" s="330" t="s">
        <v>1318</v>
      </c>
      <c r="N63" s="330" t="s">
        <v>1319</v>
      </c>
      <c r="O63" s="331">
        <v>49.98</v>
      </c>
      <c r="P63" s="331">
        <v>0.37</v>
      </c>
      <c r="Q63" s="331">
        <v>0.78</v>
      </c>
      <c r="R63" s="263"/>
    </row>
    <row r="64" spans="1:18" ht="18.75" customHeight="1" x14ac:dyDescent="0.25">
      <c r="A64" s="324" t="s">
        <v>172</v>
      </c>
      <c r="B64" s="325" t="s">
        <v>577</v>
      </c>
      <c r="C64" s="326" t="s">
        <v>578</v>
      </c>
      <c r="D64" s="327" t="s">
        <v>390</v>
      </c>
      <c r="E64" s="328">
        <v>1.7430000000000001</v>
      </c>
      <c r="F64" s="329" t="s">
        <v>580</v>
      </c>
      <c r="G64" s="337"/>
      <c r="H64" s="337"/>
      <c r="I64" s="337"/>
      <c r="J64" s="330" t="s">
        <v>1320</v>
      </c>
      <c r="K64" s="337"/>
      <c r="L64" s="337"/>
      <c r="M64" s="337"/>
      <c r="N64" s="337"/>
      <c r="O64" s="337"/>
      <c r="P64" s="337"/>
      <c r="Q64" s="337"/>
      <c r="R64" s="263"/>
    </row>
    <row r="65" spans="1:18" ht="18.75" customHeight="1" x14ac:dyDescent="0.25">
      <c r="A65" s="324" t="s">
        <v>189</v>
      </c>
      <c r="B65" s="325" t="s">
        <v>620</v>
      </c>
      <c r="C65" s="326" t="s">
        <v>1161</v>
      </c>
      <c r="D65" s="327" t="s">
        <v>175</v>
      </c>
      <c r="E65" s="332" t="s">
        <v>524</v>
      </c>
      <c r="F65" s="329" t="s">
        <v>1162</v>
      </c>
      <c r="G65" s="329" t="s">
        <v>1163</v>
      </c>
      <c r="H65" s="329" t="s">
        <v>1164</v>
      </c>
      <c r="I65" s="329" t="s">
        <v>1165</v>
      </c>
      <c r="J65" s="330" t="s">
        <v>1166</v>
      </c>
      <c r="K65" s="330" t="s">
        <v>1167</v>
      </c>
      <c r="L65" s="330" t="s">
        <v>1168</v>
      </c>
      <c r="M65" s="330" t="s">
        <v>1169</v>
      </c>
      <c r="N65" s="330" t="s">
        <v>1170</v>
      </c>
      <c r="O65" s="331">
        <v>31.34</v>
      </c>
      <c r="P65" s="331">
        <v>0.75</v>
      </c>
      <c r="Q65" s="331">
        <v>0.8</v>
      </c>
      <c r="R65" s="263"/>
    </row>
    <row r="66" spans="1:18" ht="18.75" customHeight="1" x14ac:dyDescent="0.25">
      <c r="A66" s="324" t="s">
        <v>203</v>
      </c>
      <c r="B66" s="325" t="s">
        <v>577</v>
      </c>
      <c r="C66" s="326" t="s">
        <v>578</v>
      </c>
      <c r="D66" s="327" t="s">
        <v>390</v>
      </c>
      <c r="E66" s="328">
        <v>2.8330000000000002</v>
      </c>
      <c r="F66" s="329" t="s">
        <v>580</v>
      </c>
      <c r="G66" s="337"/>
      <c r="H66" s="337"/>
      <c r="I66" s="337"/>
      <c r="J66" s="330" t="s">
        <v>1321</v>
      </c>
      <c r="K66" s="337"/>
      <c r="L66" s="337"/>
      <c r="M66" s="337"/>
      <c r="N66" s="337"/>
      <c r="O66" s="337"/>
      <c r="P66" s="337"/>
      <c r="Q66" s="337"/>
      <c r="R66" s="263"/>
    </row>
    <row r="67" spans="1:18" ht="18.75" customHeight="1" x14ac:dyDescent="0.25">
      <c r="A67" s="324" t="s">
        <v>209</v>
      </c>
      <c r="B67" s="325" t="s">
        <v>230</v>
      </c>
      <c r="C67" s="326" t="s">
        <v>1071</v>
      </c>
      <c r="D67" s="327" t="s">
        <v>175</v>
      </c>
      <c r="E67" s="332" t="s">
        <v>527</v>
      </c>
      <c r="F67" s="329" t="s">
        <v>233</v>
      </c>
      <c r="G67" s="329" t="s">
        <v>234</v>
      </c>
      <c r="H67" s="329" t="s">
        <v>235</v>
      </c>
      <c r="I67" s="329" t="s">
        <v>236</v>
      </c>
      <c r="J67" s="330" t="s">
        <v>1072</v>
      </c>
      <c r="K67" s="330" t="s">
        <v>1073</v>
      </c>
      <c r="L67" s="330" t="s">
        <v>1074</v>
      </c>
      <c r="M67" s="330" t="s">
        <v>1075</v>
      </c>
      <c r="N67" s="330" t="s">
        <v>241</v>
      </c>
      <c r="O67" s="331">
        <v>117.78</v>
      </c>
      <c r="P67" s="331">
        <v>2.62</v>
      </c>
      <c r="Q67" s="331">
        <v>2.81</v>
      </c>
      <c r="R67" s="263"/>
    </row>
    <row r="68" spans="1:18" ht="18.75" customHeight="1" x14ac:dyDescent="0.25">
      <c r="A68" s="324" t="s">
        <v>288</v>
      </c>
      <c r="B68" s="325" t="s">
        <v>441</v>
      </c>
      <c r="C68" s="326" t="s">
        <v>442</v>
      </c>
      <c r="D68" s="327" t="s">
        <v>443</v>
      </c>
      <c r="E68" s="332" t="s">
        <v>530</v>
      </c>
      <c r="F68" s="329" t="s">
        <v>445</v>
      </c>
      <c r="G68" s="337"/>
      <c r="H68" s="337"/>
      <c r="I68" s="337"/>
      <c r="J68" s="330" t="s">
        <v>531</v>
      </c>
      <c r="K68" s="337"/>
      <c r="L68" s="337"/>
      <c r="M68" s="337"/>
      <c r="N68" s="337"/>
      <c r="O68" s="337"/>
      <c r="P68" s="337"/>
      <c r="Q68" s="337"/>
      <c r="R68" s="263"/>
    </row>
    <row r="69" spans="1:18" ht="18.75" customHeight="1" x14ac:dyDescent="0.25">
      <c r="A69" s="324" t="s">
        <v>223</v>
      </c>
      <c r="B69" s="325" t="s">
        <v>204</v>
      </c>
      <c r="C69" s="326" t="s">
        <v>205</v>
      </c>
      <c r="D69" s="327" t="s">
        <v>107</v>
      </c>
      <c r="E69" s="332" t="s">
        <v>532</v>
      </c>
      <c r="F69" s="329" t="s">
        <v>207</v>
      </c>
      <c r="G69" s="337"/>
      <c r="H69" s="337"/>
      <c r="I69" s="337"/>
      <c r="J69" s="330" t="s">
        <v>533</v>
      </c>
      <c r="K69" s="337"/>
      <c r="L69" s="337"/>
      <c r="M69" s="337"/>
      <c r="N69" s="337"/>
      <c r="O69" s="337"/>
      <c r="P69" s="337"/>
      <c r="Q69" s="337"/>
      <c r="R69" s="263"/>
    </row>
    <row r="70" spans="1:18" ht="18.75" customHeight="1" x14ac:dyDescent="0.25">
      <c r="A70" s="324" t="s">
        <v>316</v>
      </c>
      <c r="B70" s="325" t="s">
        <v>534</v>
      </c>
      <c r="C70" s="326" t="s">
        <v>1076</v>
      </c>
      <c r="D70" s="327" t="s">
        <v>175</v>
      </c>
      <c r="E70" s="332" t="s">
        <v>535</v>
      </c>
      <c r="F70" s="329" t="s">
        <v>1077</v>
      </c>
      <c r="G70" s="329" t="s">
        <v>1078</v>
      </c>
      <c r="H70" s="329" t="s">
        <v>1079</v>
      </c>
      <c r="I70" s="329" t="s">
        <v>1080</v>
      </c>
      <c r="J70" s="330" t="s">
        <v>1081</v>
      </c>
      <c r="K70" s="330" t="s">
        <v>1082</v>
      </c>
      <c r="L70" s="330" t="s">
        <v>1083</v>
      </c>
      <c r="M70" s="330" t="s">
        <v>1084</v>
      </c>
      <c r="N70" s="330" t="s">
        <v>615</v>
      </c>
      <c r="O70" s="331">
        <v>7.54</v>
      </c>
      <c r="P70" s="331">
        <v>0.45</v>
      </c>
      <c r="Q70" s="331">
        <v>0.28000000000000003</v>
      </c>
      <c r="R70" s="263"/>
    </row>
    <row r="71" spans="1:18" ht="18.75" customHeight="1" x14ac:dyDescent="0.25">
      <c r="A71" s="333" t="s">
        <v>184</v>
      </c>
      <c r="B71" s="334" t="s">
        <v>185</v>
      </c>
      <c r="C71" s="335" t="s">
        <v>186</v>
      </c>
      <c r="D71" s="317" t="s">
        <v>187</v>
      </c>
      <c r="E71" s="336" t="s">
        <v>536</v>
      </c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263"/>
    </row>
    <row r="72" spans="1:18" ht="18.75" customHeight="1" x14ac:dyDescent="0.25">
      <c r="A72" s="324" t="s">
        <v>323</v>
      </c>
      <c r="B72" s="325" t="s">
        <v>622</v>
      </c>
      <c r="C72" s="326" t="s">
        <v>1322</v>
      </c>
      <c r="D72" s="327" t="s">
        <v>175</v>
      </c>
      <c r="E72" s="332" t="s">
        <v>623</v>
      </c>
      <c r="F72" s="329" t="s">
        <v>1323</v>
      </c>
      <c r="G72" s="329" t="s">
        <v>1171</v>
      </c>
      <c r="H72" s="329" t="s">
        <v>1172</v>
      </c>
      <c r="I72" s="329" t="s">
        <v>1173</v>
      </c>
      <c r="J72" s="330" t="s">
        <v>1324</v>
      </c>
      <c r="K72" s="330" t="s">
        <v>1174</v>
      </c>
      <c r="L72" s="330" t="s">
        <v>1175</v>
      </c>
      <c r="M72" s="330" t="s">
        <v>1176</v>
      </c>
      <c r="N72" s="330" t="s">
        <v>1177</v>
      </c>
      <c r="O72" s="331">
        <v>29.78</v>
      </c>
      <c r="P72" s="331">
        <v>1.05</v>
      </c>
      <c r="Q72" s="331">
        <v>0.46</v>
      </c>
      <c r="R72" s="263"/>
    </row>
    <row r="73" spans="1:18" ht="18.75" customHeight="1" x14ac:dyDescent="0.25">
      <c r="A73" s="324" t="s">
        <v>329</v>
      </c>
      <c r="B73" s="325" t="s">
        <v>577</v>
      </c>
      <c r="C73" s="326" t="s">
        <v>578</v>
      </c>
      <c r="D73" s="327" t="s">
        <v>390</v>
      </c>
      <c r="E73" s="332" t="s">
        <v>1325</v>
      </c>
      <c r="F73" s="329" t="s">
        <v>580</v>
      </c>
      <c r="G73" s="337"/>
      <c r="H73" s="337"/>
      <c r="I73" s="337"/>
      <c r="J73" s="330" t="s">
        <v>1326</v>
      </c>
      <c r="K73" s="337"/>
      <c r="L73" s="337"/>
      <c r="M73" s="337"/>
      <c r="N73" s="337"/>
      <c r="O73" s="337"/>
      <c r="P73" s="337"/>
      <c r="Q73" s="337"/>
      <c r="R73" s="263"/>
    </row>
    <row r="74" spans="1:18" ht="18.75" customHeight="1" x14ac:dyDescent="0.25">
      <c r="A74" s="324" t="s">
        <v>332</v>
      </c>
      <c r="B74" s="325" t="s">
        <v>537</v>
      </c>
      <c r="C74" s="326" t="s">
        <v>1085</v>
      </c>
      <c r="D74" s="327" t="s">
        <v>175</v>
      </c>
      <c r="E74" s="332" t="s">
        <v>538</v>
      </c>
      <c r="F74" s="329" t="s">
        <v>1086</v>
      </c>
      <c r="G74" s="329" t="s">
        <v>1087</v>
      </c>
      <c r="H74" s="329" t="s">
        <v>1088</v>
      </c>
      <c r="I74" s="329" t="s">
        <v>1089</v>
      </c>
      <c r="J74" s="330" t="s">
        <v>1090</v>
      </c>
      <c r="K74" s="330" t="s">
        <v>1091</v>
      </c>
      <c r="L74" s="330" t="s">
        <v>1092</v>
      </c>
      <c r="M74" s="330" t="s">
        <v>1093</v>
      </c>
      <c r="N74" s="330" t="s">
        <v>1094</v>
      </c>
      <c r="O74" s="331">
        <v>31.6</v>
      </c>
      <c r="P74" s="331">
        <v>5.49</v>
      </c>
      <c r="Q74" s="331">
        <v>1.42</v>
      </c>
      <c r="R74" s="263"/>
    </row>
    <row r="75" spans="1:18" ht="18.75" customHeight="1" x14ac:dyDescent="0.25">
      <c r="A75" s="324" t="s">
        <v>335</v>
      </c>
      <c r="B75" s="325" t="s">
        <v>614</v>
      </c>
      <c r="C75" s="326" t="s">
        <v>1151</v>
      </c>
      <c r="D75" s="327" t="s">
        <v>175</v>
      </c>
      <c r="E75" s="332" t="s">
        <v>538</v>
      </c>
      <c r="F75" s="329" t="s">
        <v>1152</v>
      </c>
      <c r="G75" s="329" t="s">
        <v>1153</v>
      </c>
      <c r="H75" s="329" t="s">
        <v>1154</v>
      </c>
      <c r="I75" s="329" t="s">
        <v>1155</v>
      </c>
      <c r="J75" s="330" t="s">
        <v>1156</v>
      </c>
      <c r="K75" s="330" t="s">
        <v>1157</v>
      </c>
      <c r="L75" s="330" t="s">
        <v>1158</v>
      </c>
      <c r="M75" s="330" t="s">
        <v>1159</v>
      </c>
      <c r="N75" s="330" t="s">
        <v>1160</v>
      </c>
      <c r="O75" s="331">
        <v>31.36</v>
      </c>
      <c r="P75" s="331">
        <v>3.24</v>
      </c>
      <c r="Q75" s="331">
        <v>0.84</v>
      </c>
      <c r="R75" s="263"/>
    </row>
    <row r="76" spans="1:18" ht="18.75" customHeight="1" x14ac:dyDescent="0.25">
      <c r="A76" s="324" t="s">
        <v>440</v>
      </c>
      <c r="B76" s="325" t="s">
        <v>594</v>
      </c>
      <c r="C76" s="326" t="s">
        <v>595</v>
      </c>
      <c r="D76" s="327" t="s">
        <v>390</v>
      </c>
      <c r="E76" s="332" t="s">
        <v>617</v>
      </c>
      <c r="F76" s="329" t="s">
        <v>596</v>
      </c>
      <c r="G76" s="337"/>
      <c r="H76" s="337"/>
      <c r="I76" s="337"/>
      <c r="J76" s="330" t="s">
        <v>618</v>
      </c>
      <c r="K76" s="337"/>
      <c r="L76" s="337"/>
      <c r="M76" s="337"/>
      <c r="N76" s="337"/>
      <c r="O76" s="337"/>
      <c r="P76" s="337"/>
      <c r="Q76" s="337"/>
      <c r="R76" s="263"/>
    </row>
    <row r="77" spans="1:18" ht="18.75" customHeight="1" x14ac:dyDescent="0.25">
      <c r="A77" s="367" t="s">
        <v>1327</v>
      </c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6"/>
      <c r="R77" s="263"/>
    </row>
    <row r="78" spans="1:18" ht="18.75" customHeight="1" x14ac:dyDescent="0.25">
      <c r="A78" s="324" t="s">
        <v>447</v>
      </c>
      <c r="B78" s="325" t="s">
        <v>534</v>
      </c>
      <c r="C78" s="326" t="s">
        <v>1095</v>
      </c>
      <c r="D78" s="327" t="s">
        <v>175</v>
      </c>
      <c r="E78" s="332" t="s">
        <v>539</v>
      </c>
      <c r="F78" s="329" t="s">
        <v>1077</v>
      </c>
      <c r="G78" s="329" t="s">
        <v>1078</v>
      </c>
      <c r="H78" s="329" t="s">
        <v>1079</v>
      </c>
      <c r="I78" s="329" t="s">
        <v>1080</v>
      </c>
      <c r="J78" s="330" t="s">
        <v>1096</v>
      </c>
      <c r="K78" s="330" t="s">
        <v>1097</v>
      </c>
      <c r="L78" s="330" t="s">
        <v>1098</v>
      </c>
      <c r="M78" s="330" t="s">
        <v>1099</v>
      </c>
      <c r="N78" s="330" t="s">
        <v>615</v>
      </c>
      <c r="O78" s="331">
        <v>6.68</v>
      </c>
      <c r="P78" s="331">
        <v>0.45</v>
      </c>
      <c r="Q78" s="331">
        <v>0.24</v>
      </c>
      <c r="R78" s="263"/>
    </row>
    <row r="79" spans="1:18" ht="18.75" customHeight="1" x14ac:dyDescent="0.25">
      <c r="A79" s="333" t="s">
        <v>184</v>
      </c>
      <c r="B79" s="334" t="s">
        <v>185</v>
      </c>
      <c r="C79" s="335" t="s">
        <v>186</v>
      </c>
      <c r="D79" s="317" t="s">
        <v>187</v>
      </c>
      <c r="E79" s="336" t="s">
        <v>540</v>
      </c>
      <c r="F79" s="337"/>
      <c r="G79" s="337"/>
      <c r="H79" s="337"/>
      <c r="I79" s="337"/>
      <c r="J79" s="337"/>
      <c r="K79" s="337"/>
      <c r="L79" s="337"/>
      <c r="M79" s="337"/>
      <c r="N79" s="337"/>
      <c r="O79" s="337"/>
      <c r="P79" s="337"/>
      <c r="Q79" s="337"/>
      <c r="R79" s="263"/>
    </row>
    <row r="80" spans="1:18" ht="18.75" customHeight="1" x14ac:dyDescent="0.25">
      <c r="A80" s="324" t="s">
        <v>450</v>
      </c>
      <c r="B80" s="325" t="s">
        <v>541</v>
      </c>
      <c r="C80" s="326" t="s">
        <v>1100</v>
      </c>
      <c r="D80" s="327" t="s">
        <v>175</v>
      </c>
      <c r="E80" s="332" t="s">
        <v>542</v>
      </c>
      <c r="F80" s="329" t="s">
        <v>1101</v>
      </c>
      <c r="G80" s="329" t="s">
        <v>1102</v>
      </c>
      <c r="H80" s="329" t="s">
        <v>1103</v>
      </c>
      <c r="I80" s="329" t="s">
        <v>1104</v>
      </c>
      <c r="J80" s="330" t="s">
        <v>1105</v>
      </c>
      <c r="K80" s="330" t="s">
        <v>1106</v>
      </c>
      <c r="L80" s="330" t="s">
        <v>593</v>
      </c>
      <c r="M80" s="330" t="s">
        <v>1107</v>
      </c>
      <c r="N80" s="330" t="s">
        <v>1108</v>
      </c>
      <c r="O80" s="331">
        <v>3.6</v>
      </c>
      <c r="P80" s="331">
        <v>3.2000000000000001E-2</v>
      </c>
      <c r="Q80" s="331">
        <v>0.02</v>
      </c>
      <c r="R80" s="263"/>
    </row>
    <row r="81" spans="1:18" ht="39.75" customHeight="1" x14ac:dyDescent="0.25">
      <c r="A81" s="324" t="s">
        <v>451</v>
      </c>
      <c r="B81" s="325" t="s">
        <v>543</v>
      </c>
      <c r="C81" s="326" t="s">
        <v>1109</v>
      </c>
      <c r="D81" s="327" t="s">
        <v>544</v>
      </c>
      <c r="E81" s="332" t="s">
        <v>545</v>
      </c>
      <c r="F81" s="329" t="s">
        <v>546</v>
      </c>
      <c r="G81" s="329" t="s">
        <v>546</v>
      </c>
      <c r="H81" s="337"/>
      <c r="I81" s="337"/>
      <c r="J81" s="330" t="s">
        <v>547</v>
      </c>
      <c r="K81" s="330" t="s">
        <v>547</v>
      </c>
      <c r="L81" s="337"/>
      <c r="M81" s="337"/>
      <c r="N81" s="330" t="s">
        <v>548</v>
      </c>
      <c r="O81" s="331">
        <v>26.8</v>
      </c>
      <c r="P81" s="337"/>
      <c r="Q81" s="337"/>
      <c r="R81" s="263"/>
    </row>
    <row r="82" spans="1:18" ht="30" customHeight="1" x14ac:dyDescent="0.25">
      <c r="A82" s="324" t="s">
        <v>458</v>
      </c>
      <c r="B82" s="325" t="s">
        <v>549</v>
      </c>
      <c r="C82" s="326" t="s">
        <v>1110</v>
      </c>
      <c r="D82" s="327" t="s">
        <v>550</v>
      </c>
      <c r="E82" s="332" t="s">
        <v>551</v>
      </c>
      <c r="F82" s="329" t="s">
        <v>1111</v>
      </c>
      <c r="G82" s="329" t="s">
        <v>1112</v>
      </c>
      <c r="H82" s="329" t="s">
        <v>1113</v>
      </c>
      <c r="I82" s="329" t="s">
        <v>1114</v>
      </c>
      <c r="J82" s="330" t="s">
        <v>1115</v>
      </c>
      <c r="K82" s="330" t="s">
        <v>1116</v>
      </c>
      <c r="L82" s="330" t="s">
        <v>1117</v>
      </c>
      <c r="M82" s="330" t="s">
        <v>1118</v>
      </c>
      <c r="N82" s="330" t="s">
        <v>1119</v>
      </c>
      <c r="O82" s="331">
        <v>89.98</v>
      </c>
      <c r="P82" s="331">
        <v>0.9</v>
      </c>
      <c r="Q82" s="331">
        <v>0.19</v>
      </c>
      <c r="R82" s="263"/>
    </row>
    <row r="83" spans="1:18" ht="15" customHeight="1" x14ac:dyDescent="0.25">
      <c r="A83" s="333" t="s">
        <v>184</v>
      </c>
      <c r="B83" s="334" t="s">
        <v>185</v>
      </c>
      <c r="C83" s="335" t="s">
        <v>186</v>
      </c>
      <c r="D83" s="317" t="s">
        <v>187</v>
      </c>
      <c r="E83" s="336" t="s">
        <v>553</v>
      </c>
      <c r="F83" s="337"/>
      <c r="G83" s="337"/>
      <c r="H83" s="337"/>
      <c r="I83" s="337"/>
      <c r="J83" s="337"/>
      <c r="K83" s="337"/>
      <c r="L83" s="337"/>
      <c r="M83" s="337"/>
      <c r="N83" s="337"/>
      <c r="O83" s="337"/>
      <c r="P83" s="337"/>
      <c r="Q83" s="337"/>
      <c r="R83" s="263"/>
    </row>
    <row r="84" spans="1:18" ht="15" customHeight="1" x14ac:dyDescent="0.25">
      <c r="A84" s="324" t="s">
        <v>619</v>
      </c>
      <c r="B84" s="325" t="s">
        <v>554</v>
      </c>
      <c r="C84" s="326" t="s">
        <v>555</v>
      </c>
      <c r="D84" s="327" t="s">
        <v>390</v>
      </c>
      <c r="E84" s="332" t="s">
        <v>556</v>
      </c>
      <c r="F84" s="329" t="s">
        <v>557</v>
      </c>
      <c r="G84" s="337"/>
      <c r="H84" s="337"/>
      <c r="I84" s="337"/>
      <c r="J84" s="330" t="s">
        <v>558</v>
      </c>
      <c r="K84" s="337"/>
      <c r="L84" s="337"/>
      <c r="M84" s="337"/>
      <c r="N84" s="337"/>
      <c r="O84" s="337"/>
      <c r="P84" s="337"/>
      <c r="Q84" s="337"/>
      <c r="R84" s="263"/>
    </row>
    <row r="85" spans="1:18" ht="15" customHeight="1" x14ac:dyDescent="0.25">
      <c r="A85" s="324" t="s">
        <v>621</v>
      </c>
      <c r="B85" s="325" t="s">
        <v>559</v>
      </c>
      <c r="C85" s="326" t="s">
        <v>1120</v>
      </c>
      <c r="D85" s="327" t="s">
        <v>550</v>
      </c>
      <c r="E85" s="332" t="s">
        <v>560</v>
      </c>
      <c r="F85" s="329" t="s">
        <v>561</v>
      </c>
      <c r="G85" s="329" t="s">
        <v>562</v>
      </c>
      <c r="H85" s="329" t="s">
        <v>563</v>
      </c>
      <c r="I85" s="329" t="s">
        <v>564</v>
      </c>
      <c r="J85" s="330" t="s">
        <v>565</v>
      </c>
      <c r="K85" s="330" t="s">
        <v>566</v>
      </c>
      <c r="L85" s="330" t="s">
        <v>567</v>
      </c>
      <c r="M85" s="330" t="s">
        <v>568</v>
      </c>
      <c r="N85" s="330" t="s">
        <v>569</v>
      </c>
      <c r="O85" s="331">
        <v>13.36</v>
      </c>
      <c r="P85" s="331">
        <v>0.57999999999999996</v>
      </c>
      <c r="Q85" s="331">
        <v>0.02</v>
      </c>
      <c r="R85" s="263"/>
    </row>
    <row r="86" spans="1:18" ht="15" customHeight="1" x14ac:dyDescent="0.25">
      <c r="A86" s="333" t="s">
        <v>184</v>
      </c>
      <c r="B86" s="334" t="s">
        <v>185</v>
      </c>
      <c r="C86" s="335" t="s">
        <v>186</v>
      </c>
      <c r="D86" s="317" t="s">
        <v>187</v>
      </c>
      <c r="E86" s="336" t="s">
        <v>570</v>
      </c>
      <c r="F86" s="337"/>
      <c r="G86" s="337"/>
      <c r="H86" s="337"/>
      <c r="I86" s="337"/>
      <c r="J86" s="337"/>
      <c r="K86" s="337"/>
      <c r="L86" s="337"/>
      <c r="M86" s="337"/>
      <c r="N86" s="337"/>
      <c r="O86" s="337"/>
      <c r="P86" s="337"/>
      <c r="Q86" s="337"/>
      <c r="R86" s="263"/>
    </row>
    <row r="87" spans="1:18" ht="15" customHeight="1" x14ac:dyDescent="0.25">
      <c r="A87" s="324" t="s">
        <v>624</v>
      </c>
      <c r="B87" s="325" t="s">
        <v>571</v>
      </c>
      <c r="C87" s="326" t="s">
        <v>572</v>
      </c>
      <c r="D87" s="327" t="s">
        <v>390</v>
      </c>
      <c r="E87" s="328">
        <v>9.8400000000000001E-2</v>
      </c>
      <c r="F87" s="329" t="s">
        <v>573</v>
      </c>
      <c r="G87" s="337"/>
      <c r="H87" s="337"/>
      <c r="I87" s="337"/>
      <c r="J87" s="330" t="s">
        <v>574</v>
      </c>
      <c r="K87" s="337"/>
      <c r="L87" s="337"/>
      <c r="M87" s="337"/>
      <c r="N87" s="337"/>
      <c r="O87" s="337"/>
      <c r="P87" s="337"/>
      <c r="Q87" s="337"/>
      <c r="R87" s="263"/>
    </row>
    <row r="88" spans="1:18" ht="72.75" x14ac:dyDescent="0.25">
      <c r="A88" s="324" t="s">
        <v>626</v>
      </c>
      <c r="B88" s="325" t="s">
        <v>575</v>
      </c>
      <c r="C88" s="326" t="s">
        <v>1121</v>
      </c>
      <c r="D88" s="327" t="s">
        <v>175</v>
      </c>
      <c r="E88" s="332" t="s">
        <v>542</v>
      </c>
      <c r="F88" s="329" t="s">
        <v>1122</v>
      </c>
      <c r="G88" s="329" t="s">
        <v>1123</v>
      </c>
      <c r="H88" s="329" t="s">
        <v>1124</v>
      </c>
      <c r="I88" s="329" t="s">
        <v>1125</v>
      </c>
      <c r="J88" s="330" t="s">
        <v>1126</v>
      </c>
      <c r="K88" s="330" t="s">
        <v>1127</v>
      </c>
      <c r="L88" s="330" t="s">
        <v>1128</v>
      </c>
      <c r="M88" s="330" t="s">
        <v>1129</v>
      </c>
      <c r="N88" s="330" t="s">
        <v>1130</v>
      </c>
      <c r="O88" s="331">
        <v>19.73</v>
      </c>
      <c r="P88" s="331">
        <v>0.56000000000000005</v>
      </c>
      <c r="Q88" s="331">
        <v>0.3</v>
      </c>
      <c r="R88" s="263"/>
    </row>
    <row r="89" spans="1:18" ht="84.75" x14ac:dyDescent="0.25">
      <c r="A89" s="324" t="s">
        <v>628</v>
      </c>
      <c r="B89" s="325" t="s">
        <v>224</v>
      </c>
      <c r="C89" s="326" t="s">
        <v>108</v>
      </c>
      <c r="D89" s="327" t="s">
        <v>109</v>
      </c>
      <c r="E89" s="332" t="s">
        <v>1387</v>
      </c>
      <c r="F89" s="329" t="s">
        <v>226</v>
      </c>
      <c r="G89" s="337"/>
      <c r="H89" s="337"/>
      <c r="I89" s="337"/>
      <c r="J89" s="330" t="s">
        <v>1388</v>
      </c>
      <c r="K89" s="337"/>
      <c r="L89" s="337"/>
      <c r="M89" s="337"/>
      <c r="N89" s="337"/>
      <c r="O89" s="337"/>
      <c r="P89" s="337"/>
      <c r="Q89" s="337"/>
      <c r="R89" s="263"/>
    </row>
    <row r="90" spans="1:18" ht="15" customHeight="1" x14ac:dyDescent="0.25">
      <c r="A90" s="324" t="s">
        <v>633</v>
      </c>
      <c r="B90" s="325" t="s">
        <v>577</v>
      </c>
      <c r="C90" s="326" t="s">
        <v>578</v>
      </c>
      <c r="D90" s="327" t="s">
        <v>390</v>
      </c>
      <c r="E90" s="332" t="s">
        <v>579</v>
      </c>
      <c r="F90" s="329" t="s">
        <v>580</v>
      </c>
      <c r="G90" s="337"/>
      <c r="H90" s="337"/>
      <c r="I90" s="337"/>
      <c r="J90" s="330" t="s">
        <v>581</v>
      </c>
      <c r="K90" s="337"/>
      <c r="L90" s="337"/>
      <c r="M90" s="337"/>
      <c r="N90" s="337"/>
      <c r="O90" s="337"/>
      <c r="P90" s="337"/>
      <c r="Q90" s="337"/>
      <c r="R90" s="263"/>
    </row>
    <row r="91" spans="1:18" ht="38.25" customHeight="1" x14ac:dyDescent="0.25">
      <c r="A91" s="324" t="s">
        <v>635</v>
      </c>
      <c r="B91" s="325" t="s">
        <v>541</v>
      </c>
      <c r="C91" s="326" t="s">
        <v>1131</v>
      </c>
      <c r="D91" s="327" t="s">
        <v>175</v>
      </c>
      <c r="E91" s="332" t="s">
        <v>542</v>
      </c>
      <c r="F91" s="329" t="s">
        <v>582</v>
      </c>
      <c r="G91" s="329" t="s">
        <v>583</v>
      </c>
      <c r="H91" s="329" t="s">
        <v>584</v>
      </c>
      <c r="I91" s="329" t="s">
        <v>585</v>
      </c>
      <c r="J91" s="330" t="s">
        <v>586</v>
      </c>
      <c r="K91" s="330" t="s">
        <v>587</v>
      </c>
      <c r="L91" s="330" t="s">
        <v>588</v>
      </c>
      <c r="M91" s="330" t="s">
        <v>589</v>
      </c>
      <c r="N91" s="330" t="s">
        <v>590</v>
      </c>
      <c r="O91" s="331">
        <v>4.5</v>
      </c>
      <c r="P91" s="331">
        <v>0.04</v>
      </c>
      <c r="Q91" s="331">
        <v>0.02</v>
      </c>
      <c r="R91" s="263"/>
    </row>
    <row r="92" spans="1:18" ht="27.75" customHeight="1" x14ac:dyDescent="0.25">
      <c r="A92" s="324" t="s">
        <v>616</v>
      </c>
      <c r="B92" s="325" t="s">
        <v>224</v>
      </c>
      <c r="C92" s="326" t="s">
        <v>108</v>
      </c>
      <c r="D92" s="327" t="s">
        <v>109</v>
      </c>
      <c r="E92" s="332" t="s">
        <v>1387</v>
      </c>
      <c r="F92" s="329" t="s">
        <v>226</v>
      </c>
      <c r="G92" s="337"/>
      <c r="H92" s="337"/>
      <c r="I92" s="337"/>
      <c r="J92" s="330" t="s">
        <v>1388</v>
      </c>
      <c r="K92" s="337"/>
      <c r="L92" s="337"/>
      <c r="M92" s="337"/>
      <c r="N92" s="337"/>
      <c r="O92" s="337"/>
      <c r="P92" s="337"/>
      <c r="Q92" s="337"/>
      <c r="R92" s="263"/>
    </row>
    <row r="93" spans="1:18" ht="15" customHeight="1" x14ac:dyDescent="0.25">
      <c r="A93" s="324" t="s">
        <v>610</v>
      </c>
      <c r="B93" s="325" t="s">
        <v>591</v>
      </c>
      <c r="C93" s="326" t="s">
        <v>1132</v>
      </c>
      <c r="D93" s="327" t="s">
        <v>175</v>
      </c>
      <c r="E93" s="332" t="s">
        <v>542</v>
      </c>
      <c r="F93" s="329" t="s">
        <v>1133</v>
      </c>
      <c r="G93" s="329" t="s">
        <v>1134</v>
      </c>
      <c r="H93" s="329" t="s">
        <v>1135</v>
      </c>
      <c r="I93" s="329" t="s">
        <v>1136</v>
      </c>
      <c r="J93" s="330" t="s">
        <v>1137</v>
      </c>
      <c r="K93" s="330" t="s">
        <v>1138</v>
      </c>
      <c r="L93" s="330" t="s">
        <v>1139</v>
      </c>
      <c r="M93" s="330" t="s">
        <v>1140</v>
      </c>
      <c r="N93" s="330" t="s">
        <v>1141</v>
      </c>
      <c r="O93" s="331">
        <v>8.73</v>
      </c>
      <c r="P93" s="331">
        <v>0.08</v>
      </c>
      <c r="Q93" s="331">
        <v>0.04</v>
      </c>
      <c r="R93" s="263"/>
    </row>
    <row r="94" spans="1:18" ht="15" customHeight="1" x14ac:dyDescent="0.25">
      <c r="A94" s="324" t="s">
        <v>1194</v>
      </c>
      <c r="B94" s="325" t="s">
        <v>594</v>
      </c>
      <c r="C94" s="326" t="s">
        <v>595</v>
      </c>
      <c r="D94" s="327" t="s">
        <v>390</v>
      </c>
      <c r="E94" s="328">
        <v>5.43</v>
      </c>
      <c r="F94" s="329" t="s">
        <v>596</v>
      </c>
      <c r="G94" s="337"/>
      <c r="H94" s="337"/>
      <c r="I94" s="337"/>
      <c r="J94" s="330" t="s">
        <v>597</v>
      </c>
      <c r="K94" s="337"/>
      <c r="L94" s="337"/>
      <c r="M94" s="337"/>
      <c r="N94" s="337"/>
      <c r="O94" s="337"/>
      <c r="P94" s="337"/>
      <c r="Q94" s="337"/>
      <c r="R94" s="263"/>
    </row>
    <row r="95" spans="1:18" ht="15" customHeight="1" x14ac:dyDescent="0.25">
      <c r="A95" s="324" t="s">
        <v>1199</v>
      </c>
      <c r="B95" s="325" t="s">
        <v>598</v>
      </c>
      <c r="C95" s="326" t="s">
        <v>599</v>
      </c>
      <c r="D95" s="327" t="s">
        <v>390</v>
      </c>
      <c r="E95" s="328">
        <v>2.72</v>
      </c>
      <c r="F95" s="329" t="s">
        <v>600</v>
      </c>
      <c r="G95" s="337"/>
      <c r="H95" s="337"/>
      <c r="I95" s="337"/>
      <c r="J95" s="330" t="s">
        <v>601</v>
      </c>
      <c r="K95" s="337"/>
      <c r="L95" s="337"/>
      <c r="M95" s="337"/>
      <c r="N95" s="337"/>
      <c r="O95" s="337"/>
      <c r="P95" s="337"/>
      <c r="Q95" s="337"/>
      <c r="R95" s="263"/>
    </row>
    <row r="96" spans="1:18" ht="15" customHeight="1" x14ac:dyDescent="0.25">
      <c r="A96" s="367" t="s">
        <v>1328</v>
      </c>
      <c r="B96" s="366"/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  <c r="N96" s="366"/>
      <c r="O96" s="366"/>
      <c r="P96" s="366"/>
      <c r="Q96" s="366"/>
      <c r="R96" s="263"/>
    </row>
    <row r="97" spans="1:18" ht="15" customHeight="1" x14ac:dyDescent="0.25">
      <c r="A97" s="324" t="s">
        <v>1329</v>
      </c>
      <c r="B97" s="325" t="s">
        <v>602</v>
      </c>
      <c r="C97" s="326" t="s">
        <v>1142</v>
      </c>
      <c r="D97" s="327" t="s">
        <v>175</v>
      </c>
      <c r="E97" s="332" t="s">
        <v>603</v>
      </c>
      <c r="F97" s="329" t="s">
        <v>1143</v>
      </c>
      <c r="G97" s="329" t="s">
        <v>1144</v>
      </c>
      <c r="H97" s="329" t="s">
        <v>1145</v>
      </c>
      <c r="I97" s="329" t="s">
        <v>1146</v>
      </c>
      <c r="J97" s="330" t="s">
        <v>1147</v>
      </c>
      <c r="K97" s="330" t="s">
        <v>1148</v>
      </c>
      <c r="L97" s="330" t="s">
        <v>576</v>
      </c>
      <c r="M97" s="330" t="s">
        <v>1149</v>
      </c>
      <c r="N97" s="330" t="s">
        <v>1150</v>
      </c>
      <c r="O97" s="331">
        <v>112.78</v>
      </c>
      <c r="P97" s="331">
        <v>0.36</v>
      </c>
      <c r="Q97" s="331">
        <v>0.06</v>
      </c>
      <c r="R97" s="263"/>
    </row>
    <row r="98" spans="1:18" ht="15" customHeight="1" x14ac:dyDescent="0.25">
      <c r="A98" s="333" t="s">
        <v>184</v>
      </c>
      <c r="B98" s="334" t="s">
        <v>185</v>
      </c>
      <c r="C98" s="335" t="s">
        <v>186</v>
      </c>
      <c r="D98" s="317" t="s">
        <v>187</v>
      </c>
      <c r="E98" s="336" t="s">
        <v>604</v>
      </c>
      <c r="F98" s="337"/>
      <c r="G98" s="337"/>
      <c r="H98" s="337"/>
      <c r="I98" s="337"/>
      <c r="J98" s="337"/>
      <c r="K98" s="337"/>
      <c r="L98" s="337"/>
      <c r="M98" s="337"/>
      <c r="N98" s="337"/>
      <c r="O98" s="337"/>
      <c r="P98" s="337"/>
      <c r="Q98" s="337"/>
      <c r="R98" s="263"/>
    </row>
    <row r="99" spans="1:18" ht="15" customHeight="1" x14ac:dyDescent="0.25">
      <c r="A99" s="324" t="s">
        <v>1330</v>
      </c>
      <c r="B99" s="325" t="s">
        <v>605</v>
      </c>
      <c r="C99" s="326" t="s">
        <v>606</v>
      </c>
      <c r="D99" s="327" t="s">
        <v>390</v>
      </c>
      <c r="E99" s="332" t="s">
        <v>607</v>
      </c>
      <c r="F99" s="329" t="s">
        <v>608</v>
      </c>
      <c r="G99" s="337"/>
      <c r="H99" s="337"/>
      <c r="I99" s="337"/>
      <c r="J99" s="330" t="s">
        <v>609</v>
      </c>
      <c r="K99" s="337"/>
      <c r="L99" s="337"/>
      <c r="M99" s="337"/>
      <c r="N99" s="337"/>
      <c r="O99" s="337"/>
      <c r="P99" s="337"/>
      <c r="Q99" s="337"/>
      <c r="R99" s="263"/>
    </row>
    <row r="100" spans="1:18" ht="15" customHeight="1" x14ac:dyDescent="0.25">
      <c r="A100" s="324" t="s">
        <v>1331</v>
      </c>
      <c r="B100" s="325" t="s">
        <v>577</v>
      </c>
      <c r="C100" s="326" t="s">
        <v>578</v>
      </c>
      <c r="D100" s="327" t="s">
        <v>390</v>
      </c>
      <c r="E100" s="332" t="s">
        <v>613</v>
      </c>
      <c r="F100" s="329" t="s">
        <v>580</v>
      </c>
      <c r="G100" s="337"/>
      <c r="H100" s="337"/>
      <c r="I100" s="337"/>
      <c r="J100" s="330" t="s">
        <v>1332</v>
      </c>
      <c r="K100" s="337"/>
      <c r="L100" s="337"/>
      <c r="M100" s="337"/>
      <c r="N100" s="337"/>
      <c r="O100" s="337"/>
      <c r="P100" s="337"/>
      <c r="Q100" s="337"/>
      <c r="R100" s="263"/>
    </row>
    <row r="101" spans="1:18" ht="15" customHeight="1" x14ac:dyDescent="0.25">
      <c r="A101" s="324" t="s">
        <v>1333</v>
      </c>
      <c r="B101" s="325" t="s">
        <v>625</v>
      </c>
      <c r="C101" s="326" t="s">
        <v>1178</v>
      </c>
      <c r="D101" s="327" t="s">
        <v>443</v>
      </c>
      <c r="E101" s="332" t="s">
        <v>1179</v>
      </c>
      <c r="F101" s="329" t="s">
        <v>1180</v>
      </c>
      <c r="G101" s="329" t="s">
        <v>1180</v>
      </c>
      <c r="H101" s="337"/>
      <c r="I101" s="337"/>
      <c r="J101" s="330" t="s">
        <v>1181</v>
      </c>
      <c r="K101" s="330" t="s">
        <v>1181</v>
      </c>
      <c r="L101" s="337"/>
      <c r="M101" s="337"/>
      <c r="N101" s="330" t="s">
        <v>1182</v>
      </c>
      <c r="O101" s="331">
        <v>0.67</v>
      </c>
      <c r="P101" s="337"/>
      <c r="Q101" s="337"/>
      <c r="R101" s="263"/>
    </row>
    <row r="102" spans="1:18" ht="15" customHeight="1" x14ac:dyDescent="0.25">
      <c r="A102" s="333" t="s">
        <v>184</v>
      </c>
      <c r="B102" s="334" t="s">
        <v>185</v>
      </c>
      <c r="C102" s="335" t="s">
        <v>186</v>
      </c>
      <c r="D102" s="317" t="s">
        <v>187</v>
      </c>
      <c r="E102" s="336" t="s">
        <v>1183</v>
      </c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263"/>
    </row>
    <row r="103" spans="1:18" ht="15" customHeight="1" x14ac:dyDescent="0.25">
      <c r="A103" s="324" t="s">
        <v>1334</v>
      </c>
      <c r="B103" s="325" t="s">
        <v>627</v>
      </c>
      <c r="C103" s="326" t="s">
        <v>1184</v>
      </c>
      <c r="D103" s="327" t="s">
        <v>175</v>
      </c>
      <c r="E103" s="332" t="s">
        <v>1185</v>
      </c>
      <c r="F103" s="329" t="s">
        <v>1186</v>
      </c>
      <c r="G103" s="329" t="s">
        <v>1187</v>
      </c>
      <c r="H103" s="329" t="s">
        <v>1188</v>
      </c>
      <c r="I103" s="329" t="s">
        <v>1189</v>
      </c>
      <c r="J103" s="330" t="s">
        <v>1190</v>
      </c>
      <c r="K103" s="330" t="s">
        <v>1191</v>
      </c>
      <c r="L103" s="330" t="s">
        <v>528</v>
      </c>
      <c r="M103" s="330" t="s">
        <v>1192</v>
      </c>
      <c r="N103" s="330" t="s">
        <v>1193</v>
      </c>
      <c r="O103" s="331">
        <v>2.0699999999999998</v>
      </c>
      <c r="P103" s="331">
        <v>4.07</v>
      </c>
      <c r="Q103" s="331">
        <v>7.0000000000000007E-2</v>
      </c>
      <c r="R103" s="263"/>
    </row>
    <row r="104" spans="1:18" ht="15" customHeight="1" x14ac:dyDescent="0.25">
      <c r="A104" s="324" t="s">
        <v>1335</v>
      </c>
      <c r="B104" s="325" t="s">
        <v>629</v>
      </c>
      <c r="C104" s="326" t="s">
        <v>630</v>
      </c>
      <c r="D104" s="327" t="s">
        <v>107</v>
      </c>
      <c r="E104" s="328">
        <v>1.8</v>
      </c>
      <c r="F104" s="329" t="s">
        <v>631</v>
      </c>
      <c r="G104" s="337"/>
      <c r="H104" s="337"/>
      <c r="I104" s="337"/>
      <c r="J104" s="330" t="s">
        <v>632</v>
      </c>
      <c r="K104" s="337"/>
      <c r="L104" s="337"/>
      <c r="M104" s="337"/>
      <c r="N104" s="337"/>
      <c r="O104" s="337"/>
      <c r="P104" s="337"/>
      <c r="Q104" s="337"/>
      <c r="R104" s="263"/>
    </row>
    <row r="105" spans="1:18" ht="15" customHeight="1" x14ac:dyDescent="0.25">
      <c r="A105" s="324" t="s">
        <v>1336</v>
      </c>
      <c r="B105" s="325" t="s">
        <v>506</v>
      </c>
      <c r="C105" s="326" t="s">
        <v>507</v>
      </c>
      <c r="D105" s="327" t="s">
        <v>508</v>
      </c>
      <c r="E105" s="328">
        <v>10.199999999999999</v>
      </c>
      <c r="F105" s="329" t="s">
        <v>510</v>
      </c>
      <c r="G105" s="337"/>
      <c r="H105" s="337"/>
      <c r="I105" s="337"/>
      <c r="J105" s="330" t="s">
        <v>634</v>
      </c>
      <c r="K105" s="337"/>
      <c r="L105" s="337"/>
      <c r="M105" s="337"/>
      <c r="N105" s="337"/>
      <c r="O105" s="337"/>
      <c r="P105" s="337"/>
      <c r="Q105" s="337"/>
      <c r="R105" s="263"/>
    </row>
    <row r="106" spans="1:18" ht="15" customHeight="1" x14ac:dyDescent="0.25">
      <c r="A106" s="324" t="s">
        <v>1337</v>
      </c>
      <c r="B106" s="325" t="s">
        <v>1195</v>
      </c>
      <c r="C106" s="326" t="s">
        <v>1196</v>
      </c>
      <c r="D106" s="327" t="s">
        <v>508</v>
      </c>
      <c r="E106" s="328">
        <v>10.199999999999999</v>
      </c>
      <c r="F106" s="329" t="s">
        <v>1197</v>
      </c>
      <c r="G106" s="337"/>
      <c r="H106" s="329" t="s">
        <v>1197</v>
      </c>
      <c r="I106" s="337"/>
      <c r="J106" s="330" t="s">
        <v>1198</v>
      </c>
      <c r="K106" s="337"/>
      <c r="L106" s="330" t="s">
        <v>1198</v>
      </c>
      <c r="M106" s="337"/>
      <c r="N106" s="337"/>
      <c r="O106" s="337"/>
      <c r="P106" s="337"/>
      <c r="Q106" s="337"/>
      <c r="R106" s="263"/>
    </row>
    <row r="107" spans="1:18" ht="15" customHeight="1" x14ac:dyDescent="0.25">
      <c r="A107" s="324" t="s">
        <v>1338</v>
      </c>
      <c r="B107" s="325" t="s">
        <v>1200</v>
      </c>
      <c r="C107" s="326" t="s">
        <v>1201</v>
      </c>
      <c r="D107" s="327" t="s">
        <v>187</v>
      </c>
      <c r="E107" s="328">
        <v>10.199999999999999</v>
      </c>
      <c r="F107" s="329" t="s">
        <v>1202</v>
      </c>
      <c r="G107" s="329" t="s">
        <v>1203</v>
      </c>
      <c r="H107" s="337"/>
      <c r="I107" s="337"/>
      <c r="J107" s="330" t="s">
        <v>1204</v>
      </c>
      <c r="K107" s="330" t="s">
        <v>1205</v>
      </c>
      <c r="L107" s="337"/>
      <c r="M107" s="337"/>
      <c r="N107" s="330" t="s">
        <v>1206</v>
      </c>
      <c r="O107" s="331">
        <v>10.51</v>
      </c>
      <c r="P107" s="337"/>
      <c r="Q107" s="337"/>
      <c r="R107" s="263"/>
    </row>
    <row r="108" spans="1:18" ht="15" customHeight="1" x14ac:dyDescent="0.25">
      <c r="A108" s="367" t="s">
        <v>291</v>
      </c>
      <c r="B108" s="366"/>
      <c r="C108" s="366"/>
      <c r="D108" s="366"/>
      <c r="E108" s="366"/>
      <c r="F108" s="366"/>
      <c r="G108" s="366"/>
      <c r="H108" s="366"/>
      <c r="I108" s="366"/>
      <c r="J108" s="338" t="s">
        <v>1389</v>
      </c>
      <c r="K108" s="338" t="s">
        <v>1339</v>
      </c>
      <c r="L108" s="339">
        <v>983.93</v>
      </c>
      <c r="M108" s="338" t="s">
        <v>1340</v>
      </c>
      <c r="N108" s="337"/>
      <c r="O108" s="339">
        <v>639.4</v>
      </c>
      <c r="P108" s="337"/>
      <c r="Q108" s="339">
        <v>9.15</v>
      </c>
      <c r="R108" s="263"/>
    </row>
    <row r="109" spans="1:18" ht="15" customHeight="1" x14ac:dyDescent="0.25">
      <c r="A109" s="367" t="s">
        <v>1341</v>
      </c>
      <c r="B109" s="366"/>
      <c r="C109" s="366"/>
      <c r="D109" s="366"/>
      <c r="E109" s="366"/>
      <c r="F109" s="366"/>
      <c r="G109" s="366"/>
      <c r="H109" s="366"/>
      <c r="I109" s="366"/>
      <c r="J109" s="338" t="s">
        <v>1390</v>
      </c>
      <c r="K109" s="338" t="s">
        <v>1342</v>
      </c>
      <c r="L109" s="339">
        <v>1131.51</v>
      </c>
      <c r="M109" s="338" t="s">
        <v>1343</v>
      </c>
      <c r="N109" s="337"/>
      <c r="O109" s="339">
        <v>735.31</v>
      </c>
      <c r="P109" s="337"/>
      <c r="Q109" s="339">
        <v>10.52</v>
      </c>
      <c r="R109" s="263"/>
    </row>
    <row r="110" spans="1:18" ht="15" customHeight="1" x14ac:dyDescent="0.25">
      <c r="A110" s="367" t="s">
        <v>294</v>
      </c>
      <c r="B110" s="366"/>
      <c r="C110" s="366"/>
      <c r="D110" s="366"/>
      <c r="E110" s="366"/>
      <c r="F110" s="366"/>
      <c r="G110" s="366"/>
      <c r="H110" s="366"/>
      <c r="I110" s="366"/>
      <c r="J110" s="338" t="s">
        <v>1344</v>
      </c>
      <c r="K110" s="337"/>
      <c r="L110" s="337"/>
      <c r="M110" s="337"/>
      <c r="N110" s="337"/>
      <c r="O110" s="337"/>
      <c r="P110" s="337"/>
      <c r="Q110" s="337"/>
      <c r="R110" s="263"/>
    </row>
    <row r="111" spans="1:18" ht="15" customHeight="1" x14ac:dyDescent="0.25">
      <c r="A111" s="367" t="s">
        <v>296</v>
      </c>
      <c r="B111" s="366"/>
      <c r="C111" s="366"/>
      <c r="D111" s="366"/>
      <c r="E111" s="366"/>
      <c r="F111" s="366"/>
      <c r="G111" s="366"/>
      <c r="H111" s="366"/>
      <c r="I111" s="366"/>
      <c r="J111" s="338" t="s">
        <v>1345</v>
      </c>
      <c r="K111" s="337"/>
      <c r="L111" s="337"/>
      <c r="M111" s="337"/>
      <c r="N111" s="337"/>
      <c r="O111" s="337"/>
      <c r="P111" s="337"/>
      <c r="Q111" s="337"/>
      <c r="R111" s="263"/>
    </row>
    <row r="112" spans="1:18" ht="15" customHeight="1" x14ac:dyDescent="0.25">
      <c r="A112" s="371" t="s">
        <v>636</v>
      </c>
      <c r="B112" s="366"/>
      <c r="C112" s="366"/>
      <c r="D112" s="366"/>
      <c r="E112" s="366"/>
      <c r="F112" s="366"/>
      <c r="G112" s="366"/>
      <c r="H112" s="366"/>
      <c r="I112" s="366"/>
      <c r="J112" s="337"/>
      <c r="K112" s="337"/>
      <c r="L112" s="337"/>
      <c r="M112" s="337"/>
      <c r="N112" s="337"/>
      <c r="O112" s="337"/>
      <c r="P112" s="337"/>
      <c r="Q112" s="337"/>
      <c r="R112" s="263"/>
    </row>
    <row r="113" spans="1:18" ht="15" customHeight="1" x14ac:dyDescent="0.25">
      <c r="A113" s="367" t="s">
        <v>304</v>
      </c>
      <c r="B113" s="366"/>
      <c r="C113" s="366"/>
      <c r="D113" s="366"/>
      <c r="E113" s="366"/>
      <c r="F113" s="366"/>
      <c r="G113" s="366"/>
      <c r="H113" s="366"/>
      <c r="I113" s="366"/>
      <c r="J113" s="338" t="s">
        <v>1207</v>
      </c>
      <c r="K113" s="337"/>
      <c r="L113" s="337"/>
      <c r="M113" s="337"/>
      <c r="N113" s="337"/>
      <c r="O113" s="339">
        <v>218.19</v>
      </c>
      <c r="P113" s="337"/>
      <c r="Q113" s="339">
        <v>5.07</v>
      </c>
      <c r="R113" s="263"/>
    </row>
    <row r="114" spans="1:18" ht="15" customHeight="1" x14ac:dyDescent="0.25">
      <c r="A114" s="367" t="s">
        <v>639</v>
      </c>
      <c r="B114" s="366"/>
      <c r="C114" s="366"/>
      <c r="D114" s="366"/>
      <c r="E114" s="366"/>
      <c r="F114" s="366"/>
      <c r="G114" s="366"/>
      <c r="H114" s="366"/>
      <c r="I114" s="366"/>
      <c r="J114" s="338" t="s">
        <v>1391</v>
      </c>
      <c r="K114" s="337"/>
      <c r="L114" s="337"/>
      <c r="M114" s="337"/>
      <c r="N114" s="337"/>
      <c r="O114" s="339">
        <v>162.16999999999999</v>
      </c>
      <c r="P114" s="337"/>
      <c r="Q114" s="339">
        <v>2.86</v>
      </c>
      <c r="R114" s="263"/>
    </row>
    <row r="115" spans="1:18" ht="15" customHeight="1" x14ac:dyDescent="0.25">
      <c r="A115" s="367" t="s">
        <v>301</v>
      </c>
      <c r="B115" s="366"/>
      <c r="C115" s="366"/>
      <c r="D115" s="366"/>
      <c r="E115" s="366"/>
      <c r="F115" s="366"/>
      <c r="G115" s="366"/>
      <c r="H115" s="366"/>
      <c r="I115" s="366"/>
      <c r="J115" s="338" t="s">
        <v>637</v>
      </c>
      <c r="K115" s="337"/>
      <c r="L115" s="337"/>
      <c r="M115" s="337"/>
      <c r="N115" s="337"/>
      <c r="O115" s="337"/>
      <c r="P115" s="337"/>
      <c r="Q115" s="337"/>
      <c r="R115" s="263"/>
    </row>
    <row r="116" spans="1:18" ht="15" customHeight="1" x14ac:dyDescent="0.25">
      <c r="A116" s="367" t="s">
        <v>517</v>
      </c>
      <c r="B116" s="366"/>
      <c r="C116" s="366"/>
      <c r="D116" s="366"/>
      <c r="E116" s="366"/>
      <c r="F116" s="366"/>
      <c r="G116" s="366"/>
      <c r="H116" s="366"/>
      <c r="I116" s="366"/>
      <c r="J116" s="338" t="s">
        <v>1208</v>
      </c>
      <c r="K116" s="337"/>
      <c r="L116" s="337"/>
      <c r="M116" s="337"/>
      <c r="N116" s="337"/>
      <c r="O116" s="339">
        <v>135.19</v>
      </c>
      <c r="P116" s="337"/>
      <c r="Q116" s="339">
        <v>0.84</v>
      </c>
      <c r="R116" s="263"/>
    </row>
    <row r="117" spans="1:18" ht="15" customHeight="1" x14ac:dyDescent="0.25">
      <c r="A117" s="367" t="s">
        <v>299</v>
      </c>
      <c r="B117" s="366"/>
      <c r="C117" s="366"/>
      <c r="D117" s="366"/>
      <c r="E117" s="366"/>
      <c r="F117" s="366"/>
      <c r="G117" s="366"/>
      <c r="H117" s="366"/>
      <c r="I117" s="366"/>
      <c r="J117" s="338" t="s">
        <v>638</v>
      </c>
      <c r="K117" s="337"/>
      <c r="L117" s="337"/>
      <c r="M117" s="337"/>
      <c r="N117" s="337"/>
      <c r="O117" s="339">
        <v>36.340000000000003</v>
      </c>
      <c r="P117" s="337"/>
      <c r="Q117" s="339">
        <v>1.63</v>
      </c>
      <c r="R117" s="263"/>
    </row>
    <row r="118" spans="1:18" ht="15" customHeight="1" x14ac:dyDescent="0.25">
      <c r="A118" s="367" t="s">
        <v>641</v>
      </c>
      <c r="B118" s="366"/>
      <c r="C118" s="366"/>
      <c r="D118" s="366"/>
      <c r="E118" s="366"/>
      <c r="F118" s="366"/>
      <c r="G118" s="366"/>
      <c r="H118" s="366"/>
      <c r="I118" s="366"/>
      <c r="J118" s="338" t="s">
        <v>1210</v>
      </c>
      <c r="K118" s="337"/>
      <c r="L118" s="337"/>
      <c r="M118" s="337"/>
      <c r="N118" s="337"/>
      <c r="O118" s="339">
        <v>10.039999999999999</v>
      </c>
      <c r="P118" s="337"/>
      <c r="Q118" s="339">
        <v>0.05</v>
      </c>
      <c r="R118" s="263"/>
    </row>
    <row r="119" spans="1:18" ht="15" customHeight="1" x14ac:dyDescent="0.25">
      <c r="A119" s="367" t="s">
        <v>640</v>
      </c>
      <c r="B119" s="366"/>
      <c r="C119" s="366"/>
      <c r="D119" s="366"/>
      <c r="E119" s="366"/>
      <c r="F119" s="366"/>
      <c r="G119" s="366"/>
      <c r="H119" s="366"/>
      <c r="I119" s="366"/>
      <c r="J119" s="338" t="s">
        <v>1209</v>
      </c>
      <c r="K119" s="337"/>
      <c r="L119" s="337"/>
      <c r="M119" s="337"/>
      <c r="N119" s="337"/>
      <c r="O119" s="339">
        <v>42.91</v>
      </c>
      <c r="P119" s="337"/>
      <c r="Q119" s="337"/>
      <c r="R119" s="263"/>
    </row>
    <row r="120" spans="1:18" ht="15" customHeight="1" x14ac:dyDescent="0.25">
      <c r="A120" s="367" t="s">
        <v>642</v>
      </c>
      <c r="B120" s="366"/>
      <c r="C120" s="366"/>
      <c r="D120" s="366"/>
      <c r="E120" s="366"/>
      <c r="F120" s="366"/>
      <c r="G120" s="366"/>
      <c r="H120" s="366"/>
      <c r="I120" s="366"/>
      <c r="J120" s="338" t="s">
        <v>1346</v>
      </c>
      <c r="K120" s="337"/>
      <c r="L120" s="337"/>
      <c r="M120" s="337"/>
      <c r="N120" s="337"/>
      <c r="O120" s="339">
        <v>129.69999999999999</v>
      </c>
      <c r="P120" s="337"/>
      <c r="Q120" s="339">
        <v>7.0000000000000007E-2</v>
      </c>
      <c r="R120" s="263"/>
    </row>
    <row r="121" spans="1:18" ht="15" customHeight="1" x14ac:dyDescent="0.25">
      <c r="A121" s="367" t="s">
        <v>643</v>
      </c>
      <c r="B121" s="366"/>
      <c r="C121" s="366"/>
      <c r="D121" s="366"/>
      <c r="E121" s="366"/>
      <c r="F121" s="366"/>
      <c r="G121" s="366"/>
      <c r="H121" s="366"/>
      <c r="I121" s="366"/>
      <c r="J121" s="338" t="s">
        <v>1211</v>
      </c>
      <c r="K121" s="337"/>
      <c r="L121" s="337"/>
      <c r="M121" s="337"/>
      <c r="N121" s="337"/>
      <c r="O121" s="339">
        <v>0.77</v>
      </c>
      <c r="P121" s="337"/>
      <c r="Q121" s="337"/>
      <c r="R121" s="263"/>
    </row>
    <row r="122" spans="1:18" ht="15" customHeight="1" x14ac:dyDescent="0.25">
      <c r="A122" s="367" t="s">
        <v>519</v>
      </c>
      <c r="B122" s="366"/>
      <c r="C122" s="366"/>
      <c r="D122" s="366"/>
      <c r="E122" s="366"/>
      <c r="F122" s="366"/>
      <c r="G122" s="366"/>
      <c r="H122" s="366"/>
      <c r="I122" s="366"/>
      <c r="J122" s="338" t="s">
        <v>634</v>
      </c>
      <c r="K122" s="337"/>
      <c r="L122" s="337"/>
      <c r="M122" s="337"/>
      <c r="N122" s="337"/>
      <c r="O122" s="337"/>
      <c r="P122" s="337"/>
      <c r="Q122" s="337"/>
      <c r="R122" s="263"/>
    </row>
    <row r="123" spans="1:18" ht="15" customHeight="1" x14ac:dyDescent="0.25">
      <c r="A123" s="367" t="s">
        <v>520</v>
      </c>
      <c r="B123" s="366"/>
      <c r="C123" s="366"/>
      <c r="D123" s="366"/>
      <c r="E123" s="366"/>
      <c r="F123" s="366"/>
      <c r="G123" s="366"/>
      <c r="H123" s="366"/>
      <c r="I123" s="366"/>
      <c r="J123" s="338" t="s">
        <v>1212</v>
      </c>
      <c r="K123" s="337"/>
      <c r="L123" s="337"/>
      <c r="M123" s="337"/>
      <c r="N123" s="337"/>
      <c r="O123" s="337"/>
      <c r="P123" s="337"/>
      <c r="Q123" s="337"/>
      <c r="R123" s="263"/>
    </row>
    <row r="124" spans="1:18" ht="15" customHeight="1" x14ac:dyDescent="0.25">
      <c r="A124" s="367" t="s">
        <v>306</v>
      </c>
      <c r="B124" s="366"/>
      <c r="C124" s="366"/>
      <c r="D124" s="366"/>
      <c r="E124" s="366"/>
      <c r="F124" s="366"/>
      <c r="G124" s="366"/>
      <c r="H124" s="366"/>
      <c r="I124" s="366"/>
      <c r="J124" s="338" t="s">
        <v>1392</v>
      </c>
      <c r="K124" s="337"/>
      <c r="L124" s="337"/>
      <c r="M124" s="337"/>
      <c r="N124" s="337"/>
      <c r="O124" s="339">
        <v>735.31</v>
      </c>
      <c r="P124" s="337"/>
      <c r="Q124" s="339">
        <v>10.52</v>
      </c>
      <c r="R124" s="263"/>
    </row>
    <row r="125" spans="1:18" ht="15" customHeight="1" x14ac:dyDescent="0.25">
      <c r="A125" s="367" t="s">
        <v>307</v>
      </c>
      <c r="B125" s="366"/>
      <c r="C125" s="366"/>
      <c r="D125" s="366"/>
      <c r="E125" s="366"/>
      <c r="F125" s="366"/>
      <c r="G125" s="366"/>
      <c r="H125" s="366"/>
      <c r="I125" s="366"/>
      <c r="J125" s="337"/>
      <c r="K125" s="337"/>
      <c r="L125" s="337"/>
      <c r="M125" s="337"/>
      <c r="N125" s="337"/>
      <c r="O125" s="337"/>
      <c r="P125" s="337"/>
      <c r="Q125" s="337"/>
      <c r="R125" s="263"/>
    </row>
    <row r="126" spans="1:18" ht="15" customHeight="1" x14ac:dyDescent="0.25">
      <c r="A126" s="367" t="s">
        <v>308</v>
      </c>
      <c r="B126" s="366"/>
      <c r="C126" s="366"/>
      <c r="D126" s="366"/>
      <c r="E126" s="366"/>
      <c r="F126" s="366"/>
      <c r="G126" s="366"/>
      <c r="H126" s="366"/>
      <c r="I126" s="366"/>
      <c r="J126" s="338" t="s">
        <v>1342</v>
      </c>
      <c r="K126" s="337"/>
      <c r="L126" s="337"/>
      <c r="M126" s="337"/>
      <c r="N126" s="337"/>
      <c r="O126" s="337"/>
      <c r="P126" s="337"/>
      <c r="Q126" s="337"/>
      <c r="R126" s="263"/>
    </row>
    <row r="127" spans="1:18" ht="15" customHeight="1" x14ac:dyDescent="0.25">
      <c r="A127" s="367" t="s">
        <v>309</v>
      </c>
      <c r="B127" s="366"/>
      <c r="C127" s="366"/>
      <c r="D127" s="366"/>
      <c r="E127" s="366"/>
      <c r="F127" s="366"/>
      <c r="G127" s="366"/>
      <c r="H127" s="366"/>
      <c r="I127" s="366"/>
      <c r="J127" s="338" t="s">
        <v>1393</v>
      </c>
      <c r="K127" s="337"/>
      <c r="L127" s="337"/>
      <c r="M127" s="337"/>
      <c r="N127" s="337"/>
      <c r="O127" s="337"/>
      <c r="P127" s="337"/>
      <c r="Q127" s="337"/>
      <c r="R127" s="263"/>
    </row>
    <row r="128" spans="1:18" ht="15" customHeight="1" x14ac:dyDescent="0.25">
      <c r="A128" s="367" t="s">
        <v>310</v>
      </c>
      <c r="B128" s="366"/>
      <c r="C128" s="366"/>
      <c r="D128" s="366"/>
      <c r="E128" s="366"/>
      <c r="F128" s="366"/>
      <c r="G128" s="366"/>
      <c r="H128" s="366"/>
      <c r="I128" s="366"/>
      <c r="J128" s="338" t="s">
        <v>1347</v>
      </c>
      <c r="K128" s="337"/>
      <c r="L128" s="337"/>
      <c r="M128" s="337"/>
      <c r="N128" s="337"/>
      <c r="O128" s="337"/>
      <c r="P128" s="337"/>
      <c r="Q128" s="337"/>
      <c r="R128" s="263"/>
    </row>
    <row r="129" spans="1:18" ht="15" customHeight="1" x14ac:dyDescent="0.25">
      <c r="A129" s="367" t="s">
        <v>312</v>
      </c>
      <c r="B129" s="366"/>
      <c r="C129" s="366"/>
      <c r="D129" s="366"/>
      <c r="E129" s="366"/>
      <c r="F129" s="366"/>
      <c r="G129" s="366"/>
      <c r="H129" s="366"/>
      <c r="I129" s="366"/>
      <c r="J129" s="338" t="s">
        <v>1343</v>
      </c>
      <c r="K129" s="337"/>
      <c r="L129" s="337"/>
      <c r="M129" s="337"/>
      <c r="N129" s="337"/>
      <c r="O129" s="337"/>
      <c r="P129" s="337"/>
      <c r="Q129" s="337"/>
      <c r="R129" s="263"/>
    </row>
    <row r="130" spans="1:18" ht="15" customHeight="1" x14ac:dyDescent="0.25">
      <c r="A130" s="367" t="s">
        <v>313</v>
      </c>
      <c r="B130" s="366"/>
      <c r="C130" s="366"/>
      <c r="D130" s="366"/>
      <c r="E130" s="366"/>
      <c r="F130" s="366"/>
      <c r="G130" s="366"/>
      <c r="H130" s="366"/>
      <c r="I130" s="366"/>
      <c r="J130" s="338" t="s">
        <v>1344</v>
      </c>
      <c r="K130" s="337"/>
      <c r="L130" s="337"/>
      <c r="M130" s="337"/>
      <c r="N130" s="337"/>
      <c r="O130" s="337"/>
      <c r="P130" s="337"/>
      <c r="Q130" s="337"/>
      <c r="R130" s="263"/>
    </row>
    <row r="131" spans="1:18" ht="15" customHeight="1" x14ac:dyDescent="0.25">
      <c r="A131" s="367" t="s">
        <v>314</v>
      </c>
      <c r="B131" s="366"/>
      <c r="C131" s="366"/>
      <c r="D131" s="366"/>
      <c r="E131" s="366"/>
      <c r="F131" s="366"/>
      <c r="G131" s="366"/>
      <c r="H131" s="366"/>
      <c r="I131" s="366"/>
      <c r="J131" s="338" t="s">
        <v>1345</v>
      </c>
      <c r="K131" s="337"/>
      <c r="L131" s="337"/>
      <c r="M131" s="337"/>
      <c r="N131" s="337"/>
      <c r="O131" s="337"/>
      <c r="P131" s="337"/>
      <c r="Q131" s="337"/>
      <c r="R131" s="263"/>
    </row>
    <row r="132" spans="1:18" ht="15" customHeight="1" x14ac:dyDescent="0.25">
      <c r="A132" s="371" t="s">
        <v>644</v>
      </c>
      <c r="B132" s="366"/>
      <c r="C132" s="366"/>
      <c r="D132" s="366"/>
      <c r="E132" s="366"/>
      <c r="F132" s="366"/>
      <c r="G132" s="366"/>
      <c r="H132" s="366"/>
      <c r="I132" s="366"/>
      <c r="J132" s="329" t="s">
        <v>1392</v>
      </c>
      <c r="K132" s="337"/>
      <c r="L132" s="337"/>
      <c r="M132" s="337"/>
      <c r="N132" s="337"/>
      <c r="O132" s="340">
        <v>735.31</v>
      </c>
      <c r="P132" s="337"/>
      <c r="Q132" s="340">
        <v>10.52</v>
      </c>
      <c r="R132" s="263"/>
    </row>
    <row r="133" spans="1:18" ht="15" customHeight="1" x14ac:dyDescent="0.25">
      <c r="A133" s="365" t="s">
        <v>645</v>
      </c>
      <c r="B133" s="366"/>
      <c r="C133" s="366"/>
      <c r="D133" s="366"/>
      <c r="E133" s="366"/>
      <c r="F133" s="366"/>
      <c r="G133" s="366"/>
      <c r="H133" s="366"/>
      <c r="I133" s="366"/>
      <c r="J133" s="366"/>
      <c r="K133" s="366"/>
      <c r="L133" s="366"/>
      <c r="M133" s="366"/>
      <c r="N133" s="366"/>
      <c r="O133" s="366"/>
      <c r="P133" s="366"/>
      <c r="Q133" s="366"/>
      <c r="R133" s="263"/>
    </row>
    <row r="134" spans="1:18" ht="15" customHeight="1" x14ac:dyDescent="0.25">
      <c r="A134" s="324" t="s">
        <v>1348</v>
      </c>
      <c r="B134" s="325" t="s">
        <v>646</v>
      </c>
      <c r="C134" s="326" t="s">
        <v>1213</v>
      </c>
      <c r="D134" s="327" t="s">
        <v>175</v>
      </c>
      <c r="E134" s="332" t="s">
        <v>647</v>
      </c>
      <c r="F134" s="329" t="s">
        <v>1214</v>
      </c>
      <c r="G134" s="329" t="s">
        <v>1215</v>
      </c>
      <c r="H134" s="329" t="s">
        <v>1216</v>
      </c>
      <c r="I134" s="337"/>
      <c r="J134" s="330" t="s">
        <v>1217</v>
      </c>
      <c r="K134" s="330" t="s">
        <v>1218</v>
      </c>
      <c r="L134" s="330" t="s">
        <v>1219</v>
      </c>
      <c r="M134" s="337"/>
      <c r="N134" s="330" t="s">
        <v>1220</v>
      </c>
      <c r="O134" s="331">
        <v>17.11</v>
      </c>
      <c r="P134" s="337"/>
      <c r="Q134" s="337"/>
      <c r="R134" s="263"/>
    </row>
    <row r="135" spans="1:18" ht="15" customHeight="1" x14ac:dyDescent="0.25">
      <c r="A135" s="333" t="s">
        <v>184</v>
      </c>
      <c r="B135" s="334" t="s">
        <v>648</v>
      </c>
      <c r="C135" s="335" t="s">
        <v>649</v>
      </c>
      <c r="D135" s="317" t="s">
        <v>187</v>
      </c>
      <c r="E135" s="336" t="s">
        <v>650</v>
      </c>
      <c r="F135" s="337"/>
      <c r="G135" s="337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263"/>
    </row>
    <row r="136" spans="1:18" ht="27" customHeight="1" x14ac:dyDescent="0.25">
      <c r="A136" s="324" t="s">
        <v>1349</v>
      </c>
      <c r="B136" s="325" t="s">
        <v>651</v>
      </c>
      <c r="C136" s="326" t="s">
        <v>1221</v>
      </c>
      <c r="D136" s="327" t="s">
        <v>110</v>
      </c>
      <c r="E136" s="332" t="s">
        <v>1222</v>
      </c>
      <c r="F136" s="329" t="s">
        <v>652</v>
      </c>
      <c r="G136" s="337"/>
      <c r="H136" s="337"/>
      <c r="I136" s="337"/>
      <c r="J136" s="330" t="s">
        <v>1223</v>
      </c>
      <c r="K136" s="337"/>
      <c r="L136" s="337"/>
      <c r="M136" s="337"/>
      <c r="N136" s="337"/>
      <c r="O136" s="337"/>
      <c r="P136" s="337"/>
      <c r="Q136" s="337"/>
      <c r="R136" s="263"/>
    </row>
    <row r="137" spans="1:18" ht="15" customHeight="1" x14ac:dyDescent="0.25">
      <c r="A137" s="324" t="s">
        <v>1350</v>
      </c>
      <c r="B137" s="325" t="s">
        <v>653</v>
      </c>
      <c r="C137" s="326" t="s">
        <v>1224</v>
      </c>
      <c r="D137" s="327" t="s">
        <v>175</v>
      </c>
      <c r="E137" s="332" t="s">
        <v>654</v>
      </c>
      <c r="F137" s="329" t="s">
        <v>655</v>
      </c>
      <c r="G137" s="329" t="s">
        <v>656</v>
      </c>
      <c r="H137" s="329" t="s">
        <v>657</v>
      </c>
      <c r="I137" s="329" t="s">
        <v>658</v>
      </c>
      <c r="J137" s="330" t="s">
        <v>659</v>
      </c>
      <c r="K137" s="330" t="s">
        <v>660</v>
      </c>
      <c r="L137" s="330" t="s">
        <v>661</v>
      </c>
      <c r="M137" s="330" t="s">
        <v>662</v>
      </c>
      <c r="N137" s="330" t="s">
        <v>663</v>
      </c>
      <c r="O137" s="331">
        <v>151.38</v>
      </c>
      <c r="P137" s="331">
        <v>7.0000000000000007E-2</v>
      </c>
      <c r="Q137" s="331">
        <v>0.24</v>
      </c>
      <c r="R137" s="263"/>
    </row>
    <row r="138" spans="1:18" ht="15" customHeight="1" x14ac:dyDescent="0.25">
      <c r="A138" s="367" t="s">
        <v>291</v>
      </c>
      <c r="B138" s="366"/>
      <c r="C138" s="366"/>
      <c r="D138" s="366"/>
      <c r="E138" s="366"/>
      <c r="F138" s="366"/>
      <c r="G138" s="366"/>
      <c r="H138" s="366"/>
      <c r="I138" s="366"/>
      <c r="J138" s="338" t="s">
        <v>1225</v>
      </c>
      <c r="K138" s="338" t="s">
        <v>1226</v>
      </c>
      <c r="L138" s="339">
        <v>72.44</v>
      </c>
      <c r="M138" s="338" t="s">
        <v>662</v>
      </c>
      <c r="N138" s="337"/>
      <c r="O138" s="339">
        <v>168.49</v>
      </c>
      <c r="P138" s="337"/>
      <c r="Q138" s="339">
        <v>0.24</v>
      </c>
      <c r="R138" s="263"/>
    </row>
    <row r="139" spans="1:18" ht="15" customHeight="1" x14ac:dyDescent="0.25">
      <c r="A139" s="367" t="s">
        <v>1351</v>
      </c>
      <c r="B139" s="366"/>
      <c r="C139" s="366"/>
      <c r="D139" s="366"/>
      <c r="E139" s="366"/>
      <c r="F139" s="366"/>
      <c r="G139" s="366"/>
      <c r="H139" s="366"/>
      <c r="I139" s="366"/>
      <c r="J139" s="338" t="s">
        <v>1227</v>
      </c>
      <c r="K139" s="338" t="s">
        <v>1228</v>
      </c>
      <c r="L139" s="339">
        <v>83.3</v>
      </c>
      <c r="M139" s="338" t="s">
        <v>1229</v>
      </c>
      <c r="N139" s="337"/>
      <c r="O139" s="339">
        <v>193.77</v>
      </c>
      <c r="P139" s="337"/>
      <c r="Q139" s="339">
        <v>0.28000000000000003</v>
      </c>
      <c r="R139" s="263"/>
    </row>
    <row r="140" spans="1:18" ht="15" customHeight="1" x14ac:dyDescent="0.25">
      <c r="A140" s="367" t="s">
        <v>294</v>
      </c>
      <c r="B140" s="366"/>
      <c r="C140" s="366"/>
      <c r="D140" s="366"/>
      <c r="E140" s="366"/>
      <c r="F140" s="366"/>
      <c r="G140" s="366"/>
      <c r="H140" s="366"/>
      <c r="I140" s="366"/>
      <c r="J140" s="338" t="s">
        <v>1230</v>
      </c>
      <c r="K140" s="337"/>
      <c r="L140" s="337"/>
      <c r="M140" s="337"/>
      <c r="N140" s="337"/>
      <c r="O140" s="337"/>
      <c r="P140" s="337"/>
      <c r="Q140" s="337"/>
      <c r="R140" s="263"/>
    </row>
    <row r="141" spans="1:18" ht="15" customHeight="1" x14ac:dyDescent="0.25">
      <c r="A141" s="367" t="s">
        <v>296</v>
      </c>
      <c r="B141" s="366"/>
      <c r="C141" s="366"/>
      <c r="D141" s="366"/>
      <c r="E141" s="366"/>
      <c r="F141" s="366"/>
      <c r="G141" s="366"/>
      <c r="H141" s="366"/>
      <c r="I141" s="366"/>
      <c r="J141" s="338" t="s">
        <v>1231</v>
      </c>
      <c r="K141" s="337"/>
      <c r="L141" s="337"/>
      <c r="M141" s="337"/>
      <c r="N141" s="337"/>
      <c r="O141" s="337"/>
      <c r="P141" s="337"/>
      <c r="Q141" s="337"/>
      <c r="R141" s="263"/>
    </row>
    <row r="142" spans="1:18" ht="15" customHeight="1" x14ac:dyDescent="0.25">
      <c r="A142" s="371" t="s">
        <v>664</v>
      </c>
      <c r="B142" s="366"/>
      <c r="C142" s="366"/>
      <c r="D142" s="366"/>
      <c r="E142" s="366"/>
      <c r="F142" s="366"/>
      <c r="G142" s="366"/>
      <c r="H142" s="366"/>
      <c r="I142" s="366"/>
      <c r="J142" s="337"/>
      <c r="K142" s="337"/>
      <c r="L142" s="337"/>
      <c r="M142" s="337"/>
      <c r="N142" s="337"/>
      <c r="O142" s="337"/>
      <c r="P142" s="337"/>
      <c r="Q142" s="337"/>
      <c r="R142" s="263"/>
    </row>
    <row r="143" spans="1:18" ht="15" customHeight="1" x14ac:dyDescent="0.25">
      <c r="A143" s="367" t="s">
        <v>641</v>
      </c>
      <c r="B143" s="366"/>
      <c r="C143" s="366"/>
      <c r="D143" s="366"/>
      <c r="E143" s="366"/>
      <c r="F143" s="366"/>
      <c r="G143" s="366"/>
      <c r="H143" s="366"/>
      <c r="I143" s="366"/>
      <c r="J143" s="338" t="s">
        <v>1232</v>
      </c>
      <c r="K143" s="337"/>
      <c r="L143" s="337"/>
      <c r="M143" s="337"/>
      <c r="N143" s="337"/>
      <c r="O143" s="339">
        <v>19.68</v>
      </c>
      <c r="P143" s="337"/>
      <c r="Q143" s="337"/>
      <c r="R143" s="263"/>
    </row>
    <row r="144" spans="1:18" ht="15" customHeight="1" x14ac:dyDescent="0.25">
      <c r="A144" s="367" t="s">
        <v>665</v>
      </c>
      <c r="B144" s="366"/>
      <c r="C144" s="366"/>
      <c r="D144" s="366"/>
      <c r="E144" s="366"/>
      <c r="F144" s="366"/>
      <c r="G144" s="366"/>
      <c r="H144" s="366"/>
      <c r="I144" s="366"/>
      <c r="J144" s="338" t="s">
        <v>1233</v>
      </c>
      <c r="K144" s="337"/>
      <c r="L144" s="337"/>
      <c r="M144" s="337"/>
      <c r="N144" s="337"/>
      <c r="O144" s="339">
        <v>174.09</v>
      </c>
      <c r="P144" s="337"/>
      <c r="Q144" s="339">
        <v>0.28000000000000003</v>
      </c>
      <c r="R144" s="263"/>
    </row>
    <row r="145" spans="1:18" ht="15" customHeight="1" x14ac:dyDescent="0.25">
      <c r="A145" s="367" t="s">
        <v>306</v>
      </c>
      <c r="B145" s="366"/>
      <c r="C145" s="366"/>
      <c r="D145" s="366"/>
      <c r="E145" s="366"/>
      <c r="F145" s="366"/>
      <c r="G145" s="366"/>
      <c r="H145" s="366"/>
      <c r="I145" s="366"/>
      <c r="J145" s="338" t="s">
        <v>1234</v>
      </c>
      <c r="K145" s="337"/>
      <c r="L145" s="337"/>
      <c r="M145" s="337"/>
      <c r="N145" s="337"/>
      <c r="O145" s="339">
        <v>193.77</v>
      </c>
      <c r="P145" s="337"/>
      <c r="Q145" s="339">
        <v>0.28000000000000003</v>
      </c>
      <c r="R145" s="263"/>
    </row>
    <row r="146" spans="1:18" ht="15" customHeight="1" x14ac:dyDescent="0.25">
      <c r="A146" s="367" t="s">
        <v>307</v>
      </c>
      <c r="B146" s="366"/>
      <c r="C146" s="366"/>
      <c r="D146" s="366"/>
      <c r="E146" s="366"/>
      <c r="F146" s="366"/>
      <c r="G146" s="366"/>
      <c r="H146" s="366"/>
      <c r="I146" s="366"/>
      <c r="J146" s="337"/>
      <c r="K146" s="337"/>
      <c r="L146" s="337"/>
      <c r="M146" s="337"/>
      <c r="N146" s="337"/>
      <c r="O146" s="337"/>
      <c r="P146" s="337"/>
      <c r="Q146" s="337"/>
      <c r="R146" s="263"/>
    </row>
    <row r="147" spans="1:18" ht="15" customHeight="1" x14ac:dyDescent="0.25">
      <c r="A147" s="367" t="s">
        <v>308</v>
      </c>
      <c r="B147" s="366"/>
      <c r="C147" s="366"/>
      <c r="D147" s="366"/>
      <c r="E147" s="366"/>
      <c r="F147" s="366"/>
      <c r="G147" s="366"/>
      <c r="H147" s="366"/>
      <c r="I147" s="366"/>
      <c r="J147" s="338" t="s">
        <v>1228</v>
      </c>
      <c r="K147" s="337"/>
      <c r="L147" s="337"/>
      <c r="M147" s="337"/>
      <c r="N147" s="337"/>
      <c r="O147" s="337"/>
      <c r="P147" s="337"/>
      <c r="Q147" s="337"/>
      <c r="R147" s="263"/>
    </row>
    <row r="148" spans="1:18" ht="15" customHeight="1" x14ac:dyDescent="0.25">
      <c r="A148" s="367" t="s">
        <v>309</v>
      </c>
      <c r="B148" s="366"/>
      <c r="C148" s="366"/>
      <c r="D148" s="366"/>
      <c r="E148" s="366"/>
      <c r="F148" s="366"/>
      <c r="G148" s="366"/>
      <c r="H148" s="366"/>
      <c r="I148" s="366"/>
      <c r="J148" s="338" t="s">
        <v>1235</v>
      </c>
      <c r="K148" s="337"/>
      <c r="L148" s="337"/>
      <c r="M148" s="337"/>
      <c r="N148" s="337"/>
      <c r="O148" s="337"/>
      <c r="P148" s="337"/>
      <c r="Q148" s="337"/>
      <c r="R148" s="263"/>
    </row>
    <row r="149" spans="1:18" ht="15" customHeight="1" x14ac:dyDescent="0.25">
      <c r="A149" s="367" t="s">
        <v>310</v>
      </c>
      <c r="B149" s="366"/>
      <c r="C149" s="366"/>
      <c r="D149" s="366"/>
      <c r="E149" s="366"/>
      <c r="F149" s="366"/>
      <c r="G149" s="366"/>
      <c r="H149" s="366"/>
      <c r="I149" s="366"/>
      <c r="J149" s="338" t="s">
        <v>1236</v>
      </c>
      <c r="K149" s="337"/>
      <c r="L149" s="337"/>
      <c r="M149" s="337"/>
      <c r="N149" s="337"/>
      <c r="O149" s="337"/>
      <c r="P149" s="337"/>
      <c r="Q149" s="337"/>
      <c r="R149" s="263"/>
    </row>
    <row r="150" spans="1:18" ht="15" customHeight="1" x14ac:dyDescent="0.25">
      <c r="A150" s="367" t="s">
        <v>312</v>
      </c>
      <c r="B150" s="366"/>
      <c r="C150" s="366"/>
      <c r="D150" s="366"/>
      <c r="E150" s="366"/>
      <c r="F150" s="366"/>
      <c r="G150" s="366"/>
      <c r="H150" s="366"/>
      <c r="I150" s="366"/>
      <c r="J150" s="338" t="s">
        <v>1229</v>
      </c>
      <c r="K150" s="337"/>
      <c r="L150" s="337"/>
      <c r="M150" s="337"/>
      <c r="N150" s="337"/>
      <c r="O150" s="337"/>
      <c r="P150" s="337"/>
      <c r="Q150" s="337"/>
      <c r="R150" s="263"/>
    </row>
    <row r="151" spans="1:18" ht="15" customHeight="1" x14ac:dyDescent="0.25">
      <c r="A151" s="367" t="s">
        <v>313</v>
      </c>
      <c r="B151" s="366"/>
      <c r="C151" s="366"/>
      <c r="D151" s="366"/>
      <c r="E151" s="366"/>
      <c r="F151" s="366"/>
      <c r="G151" s="366"/>
      <c r="H151" s="366"/>
      <c r="I151" s="366"/>
      <c r="J151" s="338" t="s">
        <v>1230</v>
      </c>
      <c r="K151" s="337"/>
      <c r="L151" s="337"/>
      <c r="M151" s="337"/>
      <c r="N151" s="337"/>
      <c r="O151" s="337"/>
      <c r="P151" s="337"/>
      <c r="Q151" s="337"/>
      <c r="R151" s="263"/>
    </row>
    <row r="152" spans="1:18" ht="15" customHeight="1" x14ac:dyDescent="0.25">
      <c r="A152" s="367" t="s">
        <v>314</v>
      </c>
      <c r="B152" s="366"/>
      <c r="C152" s="366"/>
      <c r="D152" s="366"/>
      <c r="E152" s="366"/>
      <c r="F152" s="366"/>
      <c r="G152" s="366"/>
      <c r="H152" s="366"/>
      <c r="I152" s="366"/>
      <c r="J152" s="338" t="s">
        <v>1231</v>
      </c>
      <c r="K152" s="337"/>
      <c r="L152" s="337"/>
      <c r="M152" s="337"/>
      <c r="N152" s="337"/>
      <c r="O152" s="337"/>
      <c r="P152" s="337"/>
      <c r="Q152" s="337"/>
      <c r="R152" s="263"/>
    </row>
    <row r="153" spans="1:18" ht="15" customHeight="1" x14ac:dyDescent="0.25">
      <c r="A153" s="371" t="s">
        <v>666</v>
      </c>
      <c r="B153" s="366"/>
      <c r="C153" s="366"/>
      <c r="D153" s="366"/>
      <c r="E153" s="366"/>
      <c r="F153" s="366"/>
      <c r="G153" s="366"/>
      <c r="H153" s="366"/>
      <c r="I153" s="366"/>
      <c r="J153" s="329" t="s">
        <v>1234</v>
      </c>
      <c r="K153" s="337"/>
      <c r="L153" s="337"/>
      <c r="M153" s="337"/>
      <c r="N153" s="337"/>
      <c r="O153" s="340">
        <v>193.77</v>
      </c>
      <c r="P153" s="337"/>
      <c r="Q153" s="340">
        <v>0.28000000000000003</v>
      </c>
      <c r="R153" s="263"/>
    </row>
    <row r="154" spans="1:18" ht="15" customHeight="1" x14ac:dyDescent="0.25">
      <c r="A154" s="365" t="s">
        <v>667</v>
      </c>
      <c r="B154" s="366"/>
      <c r="C154" s="366"/>
      <c r="D154" s="366"/>
      <c r="E154" s="366"/>
      <c r="F154" s="366"/>
      <c r="G154" s="366"/>
      <c r="H154" s="366"/>
      <c r="I154" s="366"/>
      <c r="J154" s="366"/>
      <c r="K154" s="366"/>
      <c r="L154" s="366"/>
      <c r="M154" s="366"/>
      <c r="N154" s="366"/>
      <c r="O154" s="366"/>
      <c r="P154" s="366"/>
      <c r="Q154" s="366"/>
      <c r="R154" s="263"/>
    </row>
    <row r="155" spans="1:18" ht="15" customHeight="1" x14ac:dyDescent="0.25">
      <c r="A155" s="324" t="s">
        <v>1352</v>
      </c>
      <c r="B155" s="325" t="s">
        <v>646</v>
      </c>
      <c r="C155" s="326" t="s">
        <v>1237</v>
      </c>
      <c r="D155" s="327" t="s">
        <v>175</v>
      </c>
      <c r="E155" s="332" t="s">
        <v>668</v>
      </c>
      <c r="F155" s="329" t="s">
        <v>1214</v>
      </c>
      <c r="G155" s="329" t="s">
        <v>1215</v>
      </c>
      <c r="H155" s="329" t="s">
        <v>1216</v>
      </c>
      <c r="I155" s="337"/>
      <c r="J155" s="330" t="s">
        <v>1238</v>
      </c>
      <c r="K155" s="330" t="s">
        <v>1239</v>
      </c>
      <c r="L155" s="330" t="s">
        <v>183</v>
      </c>
      <c r="M155" s="337"/>
      <c r="N155" s="330" t="s">
        <v>1220</v>
      </c>
      <c r="O155" s="331">
        <v>4.82</v>
      </c>
      <c r="P155" s="337"/>
      <c r="Q155" s="337"/>
      <c r="R155" s="263"/>
    </row>
    <row r="156" spans="1:18" ht="15" customHeight="1" x14ac:dyDescent="0.25">
      <c r="A156" s="333" t="s">
        <v>184</v>
      </c>
      <c r="B156" s="334" t="s">
        <v>648</v>
      </c>
      <c r="C156" s="335" t="s">
        <v>649</v>
      </c>
      <c r="D156" s="317" t="s">
        <v>187</v>
      </c>
      <c r="E156" s="336" t="s">
        <v>669</v>
      </c>
      <c r="F156" s="337"/>
      <c r="G156" s="337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263"/>
    </row>
    <row r="157" spans="1:18" ht="15" customHeight="1" x14ac:dyDescent="0.25">
      <c r="A157" s="324" t="s">
        <v>1353</v>
      </c>
      <c r="B157" s="325" t="s">
        <v>651</v>
      </c>
      <c r="C157" s="326" t="s">
        <v>1221</v>
      </c>
      <c r="D157" s="327" t="s">
        <v>110</v>
      </c>
      <c r="E157" s="332" t="s">
        <v>1240</v>
      </c>
      <c r="F157" s="329" t="s">
        <v>652</v>
      </c>
      <c r="G157" s="337"/>
      <c r="H157" s="337"/>
      <c r="I157" s="337"/>
      <c r="J157" s="330" t="s">
        <v>1241</v>
      </c>
      <c r="K157" s="337"/>
      <c r="L157" s="337"/>
      <c r="M157" s="337"/>
      <c r="N157" s="337"/>
      <c r="O157" s="337"/>
      <c r="P157" s="337"/>
      <c r="Q157" s="337"/>
      <c r="R157" s="263"/>
    </row>
    <row r="158" spans="1:18" ht="15" customHeight="1" x14ac:dyDescent="0.25">
      <c r="A158" s="324" t="s">
        <v>1354</v>
      </c>
      <c r="B158" s="325" t="s">
        <v>653</v>
      </c>
      <c r="C158" s="326" t="s">
        <v>1242</v>
      </c>
      <c r="D158" s="327" t="s">
        <v>175</v>
      </c>
      <c r="E158" s="332" t="s">
        <v>670</v>
      </c>
      <c r="F158" s="329" t="s">
        <v>655</v>
      </c>
      <c r="G158" s="329" t="s">
        <v>656</v>
      </c>
      <c r="H158" s="329" t="s">
        <v>657</v>
      </c>
      <c r="I158" s="329" t="s">
        <v>658</v>
      </c>
      <c r="J158" s="330" t="s">
        <v>671</v>
      </c>
      <c r="K158" s="330" t="s">
        <v>672</v>
      </c>
      <c r="L158" s="330" t="s">
        <v>552</v>
      </c>
      <c r="M158" s="330" t="s">
        <v>673</v>
      </c>
      <c r="N158" s="330" t="s">
        <v>663</v>
      </c>
      <c r="O158" s="331">
        <v>24.36</v>
      </c>
      <c r="P158" s="331">
        <v>7.0000000000000007E-2</v>
      </c>
      <c r="Q158" s="331">
        <v>0.04</v>
      </c>
      <c r="R158" s="263"/>
    </row>
    <row r="159" spans="1:18" ht="15" customHeight="1" x14ac:dyDescent="0.25">
      <c r="A159" s="367" t="s">
        <v>291</v>
      </c>
      <c r="B159" s="366"/>
      <c r="C159" s="366"/>
      <c r="D159" s="366"/>
      <c r="E159" s="366"/>
      <c r="F159" s="366"/>
      <c r="G159" s="366"/>
      <c r="H159" s="366"/>
      <c r="I159" s="366"/>
      <c r="J159" s="338" t="s">
        <v>1243</v>
      </c>
      <c r="K159" s="338" t="s">
        <v>1244</v>
      </c>
      <c r="L159" s="339">
        <v>18.48</v>
      </c>
      <c r="M159" s="338" t="s">
        <v>673</v>
      </c>
      <c r="N159" s="337"/>
      <c r="O159" s="339">
        <v>29.18</v>
      </c>
      <c r="P159" s="337"/>
      <c r="Q159" s="339">
        <v>0.04</v>
      </c>
      <c r="R159" s="263"/>
    </row>
    <row r="160" spans="1:18" ht="15" customHeight="1" x14ac:dyDescent="0.25">
      <c r="A160" s="367" t="s">
        <v>1355</v>
      </c>
      <c r="B160" s="366"/>
      <c r="C160" s="366"/>
      <c r="D160" s="366"/>
      <c r="E160" s="366"/>
      <c r="F160" s="366"/>
      <c r="G160" s="366"/>
      <c r="H160" s="366"/>
      <c r="I160" s="366"/>
      <c r="J160" s="338" t="s">
        <v>1245</v>
      </c>
      <c r="K160" s="338" t="s">
        <v>1246</v>
      </c>
      <c r="L160" s="339">
        <v>21.26</v>
      </c>
      <c r="M160" s="338" t="s">
        <v>1247</v>
      </c>
      <c r="N160" s="337"/>
      <c r="O160" s="339">
        <v>33.549999999999997</v>
      </c>
      <c r="P160" s="337"/>
      <c r="Q160" s="339">
        <v>0.05</v>
      </c>
      <c r="R160" s="263"/>
    </row>
    <row r="161" spans="1:18" ht="15" customHeight="1" x14ac:dyDescent="0.25">
      <c r="A161" s="367" t="s">
        <v>294</v>
      </c>
      <c r="B161" s="366"/>
      <c r="C161" s="366"/>
      <c r="D161" s="366"/>
      <c r="E161" s="366"/>
      <c r="F161" s="366"/>
      <c r="G161" s="366"/>
      <c r="H161" s="366"/>
      <c r="I161" s="366"/>
      <c r="J161" s="338" t="s">
        <v>1248</v>
      </c>
      <c r="K161" s="337"/>
      <c r="L161" s="337"/>
      <c r="M161" s="337"/>
      <c r="N161" s="337"/>
      <c r="O161" s="337"/>
      <c r="P161" s="337"/>
      <c r="Q161" s="337"/>
      <c r="R161" s="263"/>
    </row>
    <row r="162" spans="1:18" ht="15" customHeight="1" x14ac:dyDescent="0.25">
      <c r="A162" s="367" t="s">
        <v>296</v>
      </c>
      <c r="B162" s="366"/>
      <c r="C162" s="366"/>
      <c r="D162" s="366"/>
      <c r="E162" s="366"/>
      <c r="F162" s="366"/>
      <c r="G162" s="366"/>
      <c r="H162" s="366"/>
      <c r="I162" s="366"/>
      <c r="J162" s="338" t="s">
        <v>1249</v>
      </c>
      <c r="K162" s="337"/>
      <c r="L162" s="337"/>
      <c r="M162" s="337"/>
      <c r="N162" s="337"/>
      <c r="O162" s="337"/>
      <c r="P162" s="337"/>
      <c r="Q162" s="337"/>
      <c r="R162" s="263"/>
    </row>
    <row r="163" spans="1:18" ht="15" customHeight="1" x14ac:dyDescent="0.25">
      <c r="A163" s="371" t="s">
        <v>674</v>
      </c>
      <c r="B163" s="366"/>
      <c r="C163" s="366"/>
      <c r="D163" s="366"/>
      <c r="E163" s="366"/>
      <c r="F163" s="366"/>
      <c r="G163" s="366"/>
      <c r="H163" s="366"/>
      <c r="I163" s="366"/>
      <c r="J163" s="337"/>
      <c r="K163" s="337"/>
      <c r="L163" s="337"/>
      <c r="M163" s="337"/>
      <c r="N163" s="337"/>
      <c r="O163" s="337"/>
      <c r="P163" s="337"/>
      <c r="Q163" s="337"/>
      <c r="R163" s="263"/>
    </row>
    <row r="164" spans="1:18" ht="15" customHeight="1" x14ac:dyDescent="0.25">
      <c r="A164" s="367" t="s">
        <v>641</v>
      </c>
      <c r="B164" s="366"/>
      <c r="C164" s="366"/>
      <c r="D164" s="366"/>
      <c r="E164" s="366"/>
      <c r="F164" s="366"/>
      <c r="G164" s="366"/>
      <c r="H164" s="366"/>
      <c r="I164" s="366"/>
      <c r="J164" s="338" t="s">
        <v>1250</v>
      </c>
      <c r="K164" s="337"/>
      <c r="L164" s="337"/>
      <c r="M164" s="337"/>
      <c r="N164" s="337"/>
      <c r="O164" s="339">
        <v>5.54</v>
      </c>
      <c r="P164" s="337"/>
      <c r="Q164" s="337"/>
      <c r="R164" s="263"/>
    </row>
    <row r="165" spans="1:18" ht="15" customHeight="1" x14ac:dyDescent="0.25">
      <c r="A165" s="367" t="s">
        <v>665</v>
      </c>
      <c r="B165" s="366"/>
      <c r="C165" s="366"/>
      <c r="D165" s="366"/>
      <c r="E165" s="366"/>
      <c r="F165" s="366"/>
      <c r="G165" s="366"/>
      <c r="H165" s="366"/>
      <c r="I165" s="366"/>
      <c r="J165" s="338" t="s">
        <v>1251</v>
      </c>
      <c r="K165" s="337"/>
      <c r="L165" s="337"/>
      <c r="M165" s="337"/>
      <c r="N165" s="337"/>
      <c r="O165" s="339">
        <v>28.01</v>
      </c>
      <c r="P165" s="337"/>
      <c r="Q165" s="339">
        <v>0.05</v>
      </c>
      <c r="R165" s="263"/>
    </row>
    <row r="166" spans="1:18" ht="15" customHeight="1" x14ac:dyDescent="0.25">
      <c r="A166" s="367" t="s">
        <v>306</v>
      </c>
      <c r="B166" s="366"/>
      <c r="C166" s="366"/>
      <c r="D166" s="366"/>
      <c r="E166" s="366"/>
      <c r="F166" s="366"/>
      <c r="G166" s="366"/>
      <c r="H166" s="366"/>
      <c r="I166" s="366"/>
      <c r="J166" s="338" t="s">
        <v>1252</v>
      </c>
      <c r="K166" s="337"/>
      <c r="L166" s="337"/>
      <c r="M166" s="337"/>
      <c r="N166" s="337"/>
      <c r="O166" s="339">
        <v>33.549999999999997</v>
      </c>
      <c r="P166" s="337"/>
      <c r="Q166" s="339">
        <v>0.05</v>
      </c>
      <c r="R166" s="263"/>
    </row>
    <row r="167" spans="1:18" ht="15" customHeight="1" x14ac:dyDescent="0.25">
      <c r="A167" s="367" t="s">
        <v>307</v>
      </c>
      <c r="B167" s="366"/>
      <c r="C167" s="366"/>
      <c r="D167" s="366"/>
      <c r="E167" s="366"/>
      <c r="F167" s="366"/>
      <c r="G167" s="366"/>
      <c r="H167" s="366"/>
      <c r="I167" s="366"/>
      <c r="J167" s="337"/>
      <c r="K167" s="337"/>
      <c r="L167" s="337"/>
      <c r="M167" s="337"/>
      <c r="N167" s="337"/>
      <c r="O167" s="337"/>
      <c r="P167" s="337"/>
      <c r="Q167" s="337"/>
      <c r="R167" s="263"/>
    </row>
    <row r="168" spans="1:18" ht="15" customHeight="1" x14ac:dyDescent="0.25">
      <c r="A168" s="367" t="s">
        <v>308</v>
      </c>
      <c r="B168" s="366"/>
      <c r="C168" s="366"/>
      <c r="D168" s="366"/>
      <c r="E168" s="366"/>
      <c r="F168" s="366"/>
      <c r="G168" s="366"/>
      <c r="H168" s="366"/>
      <c r="I168" s="366"/>
      <c r="J168" s="338" t="s">
        <v>1246</v>
      </c>
      <c r="K168" s="337"/>
      <c r="L168" s="337"/>
      <c r="M168" s="337"/>
      <c r="N168" s="337"/>
      <c r="O168" s="337"/>
      <c r="P168" s="337"/>
      <c r="Q168" s="337"/>
      <c r="R168" s="263"/>
    </row>
    <row r="169" spans="1:18" ht="15" customHeight="1" x14ac:dyDescent="0.25">
      <c r="A169" s="367" t="s">
        <v>309</v>
      </c>
      <c r="B169" s="366"/>
      <c r="C169" s="366"/>
      <c r="D169" s="366"/>
      <c r="E169" s="366"/>
      <c r="F169" s="366"/>
      <c r="G169" s="366"/>
      <c r="H169" s="366"/>
      <c r="I169" s="366"/>
      <c r="J169" s="338" t="s">
        <v>1253</v>
      </c>
      <c r="K169" s="337"/>
      <c r="L169" s="337"/>
      <c r="M169" s="337"/>
      <c r="N169" s="337"/>
      <c r="O169" s="337"/>
      <c r="P169" s="337"/>
      <c r="Q169" s="337"/>
      <c r="R169" s="263"/>
    </row>
    <row r="170" spans="1:18" ht="15" customHeight="1" x14ac:dyDescent="0.25">
      <c r="A170" s="367" t="s">
        <v>310</v>
      </c>
      <c r="B170" s="366"/>
      <c r="C170" s="366"/>
      <c r="D170" s="366"/>
      <c r="E170" s="366"/>
      <c r="F170" s="366"/>
      <c r="G170" s="366"/>
      <c r="H170" s="366"/>
      <c r="I170" s="366"/>
      <c r="J170" s="338" t="s">
        <v>1254</v>
      </c>
      <c r="K170" s="337"/>
      <c r="L170" s="337"/>
      <c r="M170" s="337"/>
      <c r="N170" s="337"/>
      <c r="O170" s="337"/>
      <c r="P170" s="337"/>
      <c r="Q170" s="337"/>
      <c r="R170" s="263"/>
    </row>
    <row r="171" spans="1:18" ht="15" customHeight="1" x14ac:dyDescent="0.25">
      <c r="A171" s="367" t="s">
        <v>312</v>
      </c>
      <c r="B171" s="366"/>
      <c r="C171" s="366"/>
      <c r="D171" s="366"/>
      <c r="E171" s="366"/>
      <c r="F171" s="366"/>
      <c r="G171" s="366"/>
      <c r="H171" s="366"/>
      <c r="I171" s="366"/>
      <c r="J171" s="338" t="s">
        <v>1247</v>
      </c>
      <c r="K171" s="337"/>
      <c r="L171" s="337"/>
      <c r="M171" s="337"/>
      <c r="N171" s="337"/>
      <c r="O171" s="337"/>
      <c r="P171" s="337"/>
      <c r="Q171" s="337"/>
      <c r="R171" s="263"/>
    </row>
    <row r="172" spans="1:18" ht="15" customHeight="1" x14ac:dyDescent="0.25">
      <c r="A172" s="367" t="s">
        <v>313</v>
      </c>
      <c r="B172" s="366"/>
      <c r="C172" s="366"/>
      <c r="D172" s="366"/>
      <c r="E172" s="366"/>
      <c r="F172" s="366"/>
      <c r="G172" s="366"/>
      <c r="H172" s="366"/>
      <c r="I172" s="366"/>
      <c r="J172" s="338" t="s">
        <v>1248</v>
      </c>
      <c r="K172" s="337"/>
      <c r="L172" s="337"/>
      <c r="M172" s="337"/>
      <c r="N172" s="337"/>
      <c r="O172" s="337"/>
      <c r="P172" s="337"/>
      <c r="Q172" s="337"/>
      <c r="R172" s="263"/>
    </row>
    <row r="173" spans="1:18" ht="15" customHeight="1" x14ac:dyDescent="0.25">
      <c r="A173" s="367" t="s">
        <v>314</v>
      </c>
      <c r="B173" s="366"/>
      <c r="C173" s="366"/>
      <c r="D173" s="366"/>
      <c r="E173" s="366"/>
      <c r="F173" s="366"/>
      <c r="G173" s="366"/>
      <c r="H173" s="366"/>
      <c r="I173" s="366"/>
      <c r="J173" s="338" t="s">
        <v>1249</v>
      </c>
      <c r="K173" s="337"/>
      <c r="L173" s="337"/>
      <c r="M173" s="337"/>
      <c r="N173" s="337"/>
      <c r="O173" s="337"/>
      <c r="P173" s="337"/>
      <c r="Q173" s="337"/>
      <c r="R173" s="263"/>
    </row>
    <row r="174" spans="1:18" ht="15" customHeight="1" x14ac:dyDescent="0.25">
      <c r="A174" s="371" t="s">
        <v>675</v>
      </c>
      <c r="B174" s="366"/>
      <c r="C174" s="366"/>
      <c r="D174" s="366"/>
      <c r="E174" s="366"/>
      <c r="F174" s="366"/>
      <c r="G174" s="366"/>
      <c r="H174" s="366"/>
      <c r="I174" s="366"/>
      <c r="J174" s="329" t="s">
        <v>1252</v>
      </c>
      <c r="K174" s="337"/>
      <c r="L174" s="337"/>
      <c r="M174" s="337"/>
      <c r="N174" s="337"/>
      <c r="O174" s="340">
        <v>33.549999999999997</v>
      </c>
      <c r="P174" s="337"/>
      <c r="Q174" s="340">
        <v>0.05</v>
      </c>
      <c r="R174" s="263"/>
    </row>
    <row r="175" spans="1:18" ht="15" customHeight="1" x14ac:dyDescent="0.25">
      <c r="A175" s="374" t="s">
        <v>341</v>
      </c>
      <c r="B175" s="375"/>
      <c r="C175" s="375"/>
      <c r="D175" s="375"/>
      <c r="E175" s="375"/>
      <c r="F175" s="375"/>
      <c r="G175" s="375"/>
      <c r="H175" s="375"/>
      <c r="I175" s="375"/>
      <c r="J175" s="375"/>
      <c r="K175" s="375"/>
      <c r="L175" s="375"/>
      <c r="M175" s="375"/>
      <c r="N175" s="375"/>
      <c r="O175" s="375"/>
      <c r="P175" s="375"/>
      <c r="Q175" s="375"/>
      <c r="R175" s="263"/>
    </row>
    <row r="176" spans="1:18" ht="15" customHeight="1" x14ac:dyDescent="0.25">
      <c r="A176" s="367" t="s">
        <v>342</v>
      </c>
      <c r="B176" s="366"/>
      <c r="C176" s="366"/>
      <c r="D176" s="366"/>
      <c r="E176" s="366"/>
      <c r="F176" s="366"/>
      <c r="G176" s="366"/>
      <c r="H176" s="366"/>
      <c r="I176" s="366"/>
      <c r="J176" s="338" t="s">
        <v>1394</v>
      </c>
      <c r="K176" s="338" t="s">
        <v>1356</v>
      </c>
      <c r="L176" s="339">
        <v>10574.32</v>
      </c>
      <c r="M176" s="338" t="s">
        <v>1357</v>
      </c>
      <c r="N176" s="337"/>
      <c r="O176" s="339">
        <v>1008.36</v>
      </c>
      <c r="P176" s="337"/>
      <c r="Q176" s="339">
        <v>107.98</v>
      </c>
      <c r="R176" s="263"/>
    </row>
    <row r="177" spans="1:18" ht="15" customHeight="1" x14ac:dyDescent="0.25">
      <c r="A177" s="367" t="s">
        <v>1358</v>
      </c>
      <c r="B177" s="366"/>
      <c r="C177" s="366"/>
      <c r="D177" s="366"/>
      <c r="E177" s="366"/>
      <c r="F177" s="366"/>
      <c r="G177" s="366"/>
      <c r="H177" s="366"/>
      <c r="I177" s="366"/>
      <c r="J177" s="338" t="s">
        <v>1395</v>
      </c>
      <c r="K177" s="338" t="s">
        <v>1359</v>
      </c>
      <c r="L177" s="339">
        <v>12160.47</v>
      </c>
      <c r="M177" s="338" t="s">
        <v>1360</v>
      </c>
      <c r="N177" s="337"/>
      <c r="O177" s="339">
        <v>1159.6199999999999</v>
      </c>
      <c r="P177" s="337"/>
      <c r="Q177" s="339">
        <v>124.18</v>
      </c>
      <c r="R177" s="263"/>
    </row>
    <row r="178" spans="1:18" ht="15" customHeight="1" x14ac:dyDescent="0.25">
      <c r="A178" s="367" t="s">
        <v>294</v>
      </c>
      <c r="B178" s="366"/>
      <c r="C178" s="366"/>
      <c r="D178" s="366"/>
      <c r="E178" s="366"/>
      <c r="F178" s="366"/>
      <c r="G178" s="366"/>
      <c r="H178" s="366"/>
      <c r="I178" s="366"/>
      <c r="J178" s="338" t="s">
        <v>1361</v>
      </c>
      <c r="K178" s="337"/>
      <c r="L178" s="337"/>
      <c r="M178" s="337"/>
      <c r="N178" s="337"/>
      <c r="O178" s="337"/>
      <c r="P178" s="337"/>
      <c r="Q178" s="337"/>
      <c r="R178" s="263"/>
    </row>
    <row r="179" spans="1:18" ht="15" customHeight="1" x14ac:dyDescent="0.25">
      <c r="A179" s="367" t="s">
        <v>296</v>
      </c>
      <c r="B179" s="366"/>
      <c r="C179" s="366"/>
      <c r="D179" s="366"/>
      <c r="E179" s="366"/>
      <c r="F179" s="366"/>
      <c r="G179" s="366"/>
      <c r="H179" s="366"/>
      <c r="I179" s="366"/>
      <c r="J179" s="338" t="s">
        <v>1362</v>
      </c>
      <c r="K179" s="337"/>
      <c r="L179" s="337"/>
      <c r="M179" s="337"/>
      <c r="N179" s="337"/>
      <c r="O179" s="337"/>
      <c r="P179" s="337"/>
      <c r="Q179" s="337"/>
      <c r="R179" s="263"/>
    </row>
    <row r="180" spans="1:18" ht="15" customHeight="1" x14ac:dyDescent="0.25">
      <c r="A180" s="371" t="s">
        <v>343</v>
      </c>
      <c r="B180" s="366"/>
      <c r="C180" s="366"/>
      <c r="D180" s="366"/>
      <c r="E180" s="366"/>
      <c r="F180" s="366"/>
      <c r="G180" s="366"/>
      <c r="H180" s="366"/>
      <c r="I180" s="366"/>
      <c r="J180" s="337"/>
      <c r="K180" s="337"/>
      <c r="L180" s="337"/>
      <c r="M180" s="337"/>
      <c r="N180" s="337"/>
      <c r="O180" s="337"/>
      <c r="P180" s="337"/>
      <c r="Q180" s="337"/>
      <c r="R180" s="263"/>
    </row>
    <row r="181" spans="1:18" ht="15" customHeight="1" x14ac:dyDescent="0.25">
      <c r="A181" s="367" t="s">
        <v>299</v>
      </c>
      <c r="B181" s="366"/>
      <c r="C181" s="366"/>
      <c r="D181" s="366"/>
      <c r="E181" s="366"/>
      <c r="F181" s="366"/>
      <c r="G181" s="366"/>
      <c r="H181" s="366"/>
      <c r="I181" s="366"/>
      <c r="J181" s="338" t="s">
        <v>1255</v>
      </c>
      <c r="K181" s="337"/>
      <c r="L181" s="337"/>
      <c r="M181" s="337"/>
      <c r="N181" s="337"/>
      <c r="O181" s="339">
        <v>198.72</v>
      </c>
      <c r="P181" s="337"/>
      <c r="Q181" s="339">
        <v>114.39</v>
      </c>
      <c r="R181" s="263"/>
    </row>
    <row r="182" spans="1:18" ht="15" customHeight="1" x14ac:dyDescent="0.25">
      <c r="A182" s="367" t="s">
        <v>517</v>
      </c>
      <c r="B182" s="366"/>
      <c r="C182" s="366"/>
      <c r="D182" s="366"/>
      <c r="E182" s="366"/>
      <c r="F182" s="366"/>
      <c r="G182" s="366"/>
      <c r="H182" s="366"/>
      <c r="I182" s="366"/>
      <c r="J182" s="338" t="s">
        <v>1256</v>
      </c>
      <c r="K182" s="337"/>
      <c r="L182" s="337"/>
      <c r="M182" s="337"/>
      <c r="N182" s="337"/>
      <c r="O182" s="339">
        <v>165.72</v>
      </c>
      <c r="P182" s="337"/>
      <c r="Q182" s="339">
        <v>1.21</v>
      </c>
      <c r="R182" s="263"/>
    </row>
    <row r="183" spans="1:18" ht="15" customHeight="1" x14ac:dyDescent="0.25">
      <c r="A183" s="367" t="s">
        <v>518</v>
      </c>
      <c r="B183" s="366"/>
      <c r="C183" s="366"/>
      <c r="D183" s="366"/>
      <c r="E183" s="366"/>
      <c r="F183" s="366"/>
      <c r="G183" s="366"/>
      <c r="H183" s="366"/>
      <c r="I183" s="366"/>
      <c r="J183" s="338" t="s">
        <v>1047</v>
      </c>
      <c r="K183" s="337"/>
      <c r="L183" s="337"/>
      <c r="M183" s="337"/>
      <c r="N183" s="337"/>
      <c r="O183" s="339">
        <v>4.08</v>
      </c>
      <c r="P183" s="337"/>
      <c r="Q183" s="339">
        <v>0.21</v>
      </c>
      <c r="R183" s="263"/>
    </row>
    <row r="184" spans="1:18" ht="15" customHeight="1" x14ac:dyDescent="0.25">
      <c r="A184" s="367" t="s">
        <v>519</v>
      </c>
      <c r="B184" s="366"/>
      <c r="C184" s="366"/>
      <c r="D184" s="366"/>
      <c r="E184" s="366"/>
      <c r="F184" s="366"/>
      <c r="G184" s="366"/>
      <c r="H184" s="366"/>
      <c r="I184" s="366"/>
      <c r="J184" s="338" t="s">
        <v>676</v>
      </c>
      <c r="K184" s="337"/>
      <c r="L184" s="337"/>
      <c r="M184" s="337"/>
      <c r="N184" s="337"/>
      <c r="O184" s="337"/>
      <c r="P184" s="337"/>
      <c r="Q184" s="337"/>
      <c r="R184" s="263"/>
    </row>
    <row r="185" spans="1:18" ht="15" customHeight="1" x14ac:dyDescent="0.25">
      <c r="A185" s="367" t="s">
        <v>520</v>
      </c>
      <c r="B185" s="366"/>
      <c r="C185" s="366"/>
      <c r="D185" s="366"/>
      <c r="E185" s="366"/>
      <c r="F185" s="366"/>
      <c r="G185" s="366"/>
      <c r="H185" s="366"/>
      <c r="I185" s="366"/>
      <c r="J185" s="338" t="s">
        <v>1257</v>
      </c>
      <c r="K185" s="337"/>
      <c r="L185" s="337"/>
      <c r="M185" s="337"/>
      <c r="N185" s="337"/>
      <c r="O185" s="337"/>
      <c r="P185" s="337"/>
      <c r="Q185" s="337"/>
      <c r="R185" s="263"/>
    </row>
    <row r="186" spans="1:18" ht="15" customHeight="1" x14ac:dyDescent="0.25">
      <c r="A186" s="367" t="s">
        <v>304</v>
      </c>
      <c r="B186" s="366"/>
      <c r="C186" s="366"/>
      <c r="D186" s="366"/>
      <c r="E186" s="366"/>
      <c r="F186" s="366"/>
      <c r="G186" s="366"/>
      <c r="H186" s="366"/>
      <c r="I186" s="366"/>
      <c r="J186" s="338" t="s">
        <v>1207</v>
      </c>
      <c r="K186" s="337"/>
      <c r="L186" s="337"/>
      <c r="M186" s="337"/>
      <c r="N186" s="337"/>
      <c r="O186" s="339">
        <v>218.19</v>
      </c>
      <c r="P186" s="337"/>
      <c r="Q186" s="339">
        <v>5.07</v>
      </c>
      <c r="R186" s="263"/>
    </row>
    <row r="187" spans="1:18" ht="15" customHeight="1" x14ac:dyDescent="0.25">
      <c r="A187" s="367" t="s">
        <v>639</v>
      </c>
      <c r="B187" s="366"/>
      <c r="C187" s="366"/>
      <c r="D187" s="366"/>
      <c r="E187" s="366"/>
      <c r="F187" s="366"/>
      <c r="G187" s="366"/>
      <c r="H187" s="366"/>
      <c r="I187" s="366"/>
      <c r="J187" s="338" t="s">
        <v>1391</v>
      </c>
      <c r="K187" s="337"/>
      <c r="L187" s="337"/>
      <c r="M187" s="337"/>
      <c r="N187" s="337"/>
      <c r="O187" s="339">
        <v>162.16999999999999</v>
      </c>
      <c r="P187" s="337"/>
      <c r="Q187" s="339">
        <v>2.86</v>
      </c>
      <c r="R187" s="263"/>
    </row>
    <row r="188" spans="1:18" ht="15" customHeight="1" x14ac:dyDescent="0.25">
      <c r="A188" s="367" t="s">
        <v>301</v>
      </c>
      <c r="B188" s="366"/>
      <c r="C188" s="366"/>
      <c r="D188" s="366"/>
      <c r="E188" s="366"/>
      <c r="F188" s="366"/>
      <c r="G188" s="366"/>
      <c r="H188" s="366"/>
      <c r="I188" s="366"/>
      <c r="J188" s="338" t="s">
        <v>637</v>
      </c>
      <c r="K188" s="337"/>
      <c r="L188" s="337"/>
      <c r="M188" s="337"/>
      <c r="N188" s="337"/>
      <c r="O188" s="337"/>
      <c r="P188" s="337"/>
      <c r="Q188" s="337"/>
      <c r="R188" s="263"/>
    </row>
    <row r="189" spans="1:18" ht="15" customHeight="1" x14ac:dyDescent="0.25">
      <c r="A189" s="367" t="s">
        <v>641</v>
      </c>
      <c r="B189" s="366"/>
      <c r="C189" s="366"/>
      <c r="D189" s="366"/>
      <c r="E189" s="366"/>
      <c r="F189" s="366"/>
      <c r="G189" s="366"/>
      <c r="H189" s="366"/>
      <c r="I189" s="366"/>
      <c r="J189" s="338" t="s">
        <v>1258</v>
      </c>
      <c r="K189" s="337"/>
      <c r="L189" s="337"/>
      <c r="M189" s="337"/>
      <c r="N189" s="337"/>
      <c r="O189" s="339">
        <v>35.26</v>
      </c>
      <c r="P189" s="337"/>
      <c r="Q189" s="339">
        <v>0.05</v>
      </c>
      <c r="R189" s="263"/>
    </row>
    <row r="190" spans="1:18" ht="15" customHeight="1" x14ac:dyDescent="0.25">
      <c r="A190" s="367" t="s">
        <v>640</v>
      </c>
      <c r="B190" s="366"/>
      <c r="C190" s="366"/>
      <c r="D190" s="366"/>
      <c r="E190" s="366"/>
      <c r="F190" s="366"/>
      <c r="G190" s="366"/>
      <c r="H190" s="366"/>
      <c r="I190" s="366"/>
      <c r="J190" s="338" t="s">
        <v>1209</v>
      </c>
      <c r="K190" s="337"/>
      <c r="L190" s="337"/>
      <c r="M190" s="337"/>
      <c r="N190" s="337"/>
      <c r="O190" s="339">
        <v>42.91</v>
      </c>
      <c r="P190" s="337"/>
      <c r="Q190" s="337"/>
      <c r="R190" s="263"/>
    </row>
    <row r="191" spans="1:18" ht="15" customHeight="1" x14ac:dyDescent="0.25">
      <c r="A191" s="367" t="s">
        <v>642</v>
      </c>
      <c r="B191" s="366"/>
      <c r="C191" s="366"/>
      <c r="D191" s="366"/>
      <c r="E191" s="366"/>
      <c r="F191" s="366"/>
      <c r="G191" s="366"/>
      <c r="H191" s="366"/>
      <c r="I191" s="366"/>
      <c r="J191" s="338" t="s">
        <v>1346</v>
      </c>
      <c r="K191" s="337"/>
      <c r="L191" s="337"/>
      <c r="M191" s="337"/>
      <c r="N191" s="337"/>
      <c r="O191" s="339">
        <v>129.69999999999999</v>
      </c>
      <c r="P191" s="337"/>
      <c r="Q191" s="339">
        <v>7.0000000000000007E-2</v>
      </c>
      <c r="R191" s="263"/>
    </row>
    <row r="192" spans="1:18" ht="15" customHeight="1" x14ac:dyDescent="0.25">
      <c r="A192" s="367" t="s">
        <v>643</v>
      </c>
      <c r="B192" s="366"/>
      <c r="C192" s="366"/>
      <c r="D192" s="366"/>
      <c r="E192" s="366"/>
      <c r="F192" s="366"/>
      <c r="G192" s="366"/>
      <c r="H192" s="366"/>
      <c r="I192" s="366"/>
      <c r="J192" s="338" t="s">
        <v>1211</v>
      </c>
      <c r="K192" s="337"/>
      <c r="L192" s="337"/>
      <c r="M192" s="337"/>
      <c r="N192" s="337"/>
      <c r="O192" s="339">
        <v>0.77</v>
      </c>
      <c r="P192" s="337"/>
      <c r="Q192" s="337"/>
      <c r="R192" s="263"/>
    </row>
    <row r="193" spans="1:18" ht="15" customHeight="1" x14ac:dyDescent="0.25">
      <c r="A193" s="367" t="s">
        <v>665</v>
      </c>
      <c r="B193" s="366"/>
      <c r="C193" s="366"/>
      <c r="D193" s="366"/>
      <c r="E193" s="366"/>
      <c r="F193" s="366"/>
      <c r="G193" s="366"/>
      <c r="H193" s="366"/>
      <c r="I193" s="366"/>
      <c r="J193" s="338" t="s">
        <v>1259</v>
      </c>
      <c r="K193" s="337"/>
      <c r="L193" s="337"/>
      <c r="M193" s="337"/>
      <c r="N193" s="337"/>
      <c r="O193" s="339">
        <v>202.1</v>
      </c>
      <c r="P193" s="337"/>
      <c r="Q193" s="339">
        <v>0.32</v>
      </c>
      <c r="R193" s="263"/>
    </row>
    <row r="194" spans="1:18" ht="15" customHeight="1" x14ac:dyDescent="0.25">
      <c r="A194" s="367" t="s">
        <v>306</v>
      </c>
      <c r="B194" s="366"/>
      <c r="C194" s="366"/>
      <c r="D194" s="366"/>
      <c r="E194" s="366"/>
      <c r="F194" s="366"/>
      <c r="G194" s="366"/>
      <c r="H194" s="366"/>
      <c r="I194" s="366"/>
      <c r="J194" s="338" t="s">
        <v>1396</v>
      </c>
      <c r="K194" s="337"/>
      <c r="L194" s="337"/>
      <c r="M194" s="337"/>
      <c r="N194" s="337"/>
      <c r="O194" s="339">
        <v>1159.6199999999999</v>
      </c>
      <c r="P194" s="337"/>
      <c r="Q194" s="339">
        <v>124.18</v>
      </c>
      <c r="R194" s="263"/>
    </row>
    <row r="195" spans="1:18" ht="15" customHeight="1" x14ac:dyDescent="0.25">
      <c r="A195" s="367" t="s">
        <v>307</v>
      </c>
      <c r="B195" s="366"/>
      <c r="C195" s="366"/>
      <c r="D195" s="366"/>
      <c r="E195" s="366"/>
      <c r="F195" s="366"/>
      <c r="G195" s="366"/>
      <c r="H195" s="366"/>
      <c r="I195" s="366"/>
      <c r="J195" s="337"/>
      <c r="K195" s="337"/>
      <c r="L195" s="337"/>
      <c r="M195" s="337"/>
      <c r="N195" s="337"/>
      <c r="O195" s="337"/>
      <c r="P195" s="337"/>
      <c r="Q195" s="337"/>
      <c r="R195" s="263"/>
    </row>
    <row r="196" spans="1:18" ht="15" customHeight="1" x14ac:dyDescent="0.25">
      <c r="A196" s="367" t="s">
        <v>308</v>
      </c>
      <c r="B196" s="366"/>
      <c r="C196" s="366"/>
      <c r="D196" s="366"/>
      <c r="E196" s="366"/>
      <c r="F196" s="366"/>
      <c r="G196" s="366"/>
      <c r="H196" s="366"/>
      <c r="I196" s="366"/>
      <c r="J196" s="338" t="s">
        <v>1359</v>
      </c>
      <c r="K196" s="337"/>
      <c r="L196" s="337"/>
      <c r="M196" s="337"/>
      <c r="N196" s="337"/>
      <c r="O196" s="337"/>
      <c r="P196" s="337"/>
      <c r="Q196" s="337"/>
      <c r="R196" s="263"/>
    </row>
    <row r="197" spans="1:18" ht="15" customHeight="1" x14ac:dyDescent="0.25">
      <c r="A197" s="367" t="s">
        <v>309</v>
      </c>
      <c r="B197" s="366"/>
      <c r="C197" s="366"/>
      <c r="D197" s="366"/>
      <c r="E197" s="366"/>
      <c r="F197" s="366"/>
      <c r="G197" s="366"/>
      <c r="H197" s="366"/>
      <c r="I197" s="366"/>
      <c r="J197" s="338" t="s">
        <v>1397</v>
      </c>
      <c r="K197" s="337"/>
      <c r="L197" s="337"/>
      <c r="M197" s="337"/>
      <c r="N197" s="337"/>
      <c r="O197" s="337"/>
      <c r="P197" s="337"/>
      <c r="Q197" s="337"/>
      <c r="R197" s="263"/>
    </row>
    <row r="198" spans="1:18" ht="15" customHeight="1" x14ac:dyDescent="0.25">
      <c r="A198" s="367" t="s">
        <v>310</v>
      </c>
      <c r="B198" s="366"/>
      <c r="C198" s="366"/>
      <c r="D198" s="366"/>
      <c r="E198" s="366"/>
      <c r="F198" s="366"/>
      <c r="G198" s="366"/>
      <c r="H198" s="366"/>
      <c r="I198" s="366"/>
      <c r="J198" s="338" t="s">
        <v>1363</v>
      </c>
      <c r="K198" s="337"/>
      <c r="L198" s="337"/>
      <c r="M198" s="337"/>
      <c r="N198" s="337"/>
      <c r="O198" s="337"/>
      <c r="P198" s="337"/>
      <c r="Q198" s="337"/>
      <c r="R198" s="263"/>
    </row>
    <row r="199" spans="1:18" ht="15" customHeight="1" x14ac:dyDescent="0.25">
      <c r="A199" s="367" t="s">
        <v>312</v>
      </c>
      <c r="B199" s="366"/>
      <c r="C199" s="366"/>
      <c r="D199" s="366"/>
      <c r="E199" s="366"/>
      <c r="F199" s="366"/>
      <c r="G199" s="366"/>
      <c r="H199" s="366"/>
      <c r="I199" s="366"/>
      <c r="J199" s="338" t="s">
        <v>1360</v>
      </c>
      <c r="K199" s="337"/>
      <c r="L199" s="337"/>
      <c r="M199" s="337"/>
      <c r="N199" s="337"/>
      <c r="O199" s="337"/>
      <c r="P199" s="337"/>
      <c r="Q199" s="337"/>
      <c r="R199" s="263"/>
    </row>
    <row r="200" spans="1:18" ht="15" customHeight="1" x14ac:dyDescent="0.25">
      <c r="A200" s="367" t="s">
        <v>313</v>
      </c>
      <c r="B200" s="366"/>
      <c r="C200" s="366"/>
      <c r="D200" s="366"/>
      <c r="E200" s="366"/>
      <c r="F200" s="366"/>
      <c r="G200" s="366"/>
      <c r="H200" s="366"/>
      <c r="I200" s="366"/>
      <c r="J200" s="338" t="s">
        <v>1361</v>
      </c>
      <c r="K200" s="337"/>
      <c r="L200" s="337"/>
      <c r="M200" s="337"/>
      <c r="N200" s="337"/>
      <c r="O200" s="337"/>
      <c r="P200" s="337"/>
      <c r="Q200" s="337"/>
      <c r="R200" s="263"/>
    </row>
    <row r="201" spans="1:18" ht="15" customHeight="1" x14ac:dyDescent="0.25">
      <c r="A201" s="367" t="s">
        <v>314</v>
      </c>
      <c r="B201" s="366"/>
      <c r="C201" s="366"/>
      <c r="D201" s="366"/>
      <c r="E201" s="366"/>
      <c r="F201" s="366"/>
      <c r="G201" s="366"/>
      <c r="H201" s="366"/>
      <c r="I201" s="366"/>
      <c r="J201" s="338" t="s">
        <v>1362</v>
      </c>
      <c r="K201" s="337"/>
      <c r="L201" s="337"/>
      <c r="M201" s="337"/>
      <c r="N201" s="337"/>
      <c r="O201" s="337"/>
      <c r="P201" s="337"/>
      <c r="Q201" s="337"/>
      <c r="R201" s="263"/>
    </row>
    <row r="202" spans="1:18" ht="15" customHeight="1" x14ac:dyDescent="0.25">
      <c r="A202" s="371" t="s">
        <v>345</v>
      </c>
      <c r="B202" s="366"/>
      <c r="C202" s="366"/>
      <c r="D202" s="366"/>
      <c r="E202" s="366"/>
      <c r="F202" s="366"/>
      <c r="G202" s="366"/>
      <c r="H202" s="366"/>
      <c r="I202" s="366"/>
      <c r="J202" s="329" t="s">
        <v>1396</v>
      </c>
      <c r="K202" s="337"/>
      <c r="L202" s="337"/>
      <c r="M202" s="337"/>
      <c r="N202" s="337"/>
      <c r="O202" s="340">
        <v>1159.6199999999999</v>
      </c>
      <c r="P202" s="337"/>
      <c r="Q202" s="340">
        <v>124.18</v>
      </c>
      <c r="R202" s="263"/>
    </row>
    <row r="203" spans="1:18" ht="15" customHeight="1" x14ac:dyDescent="0.25">
      <c r="A203" s="268"/>
      <c r="B203" s="240"/>
      <c r="C203" s="240"/>
      <c r="D203" s="240"/>
      <c r="E203" s="240"/>
      <c r="F203" s="240"/>
      <c r="G203" s="240"/>
      <c r="H203" s="240"/>
      <c r="I203" s="240"/>
      <c r="J203" s="270"/>
      <c r="K203" s="269"/>
      <c r="L203" s="269"/>
      <c r="M203" s="269"/>
      <c r="N203" s="269"/>
      <c r="O203" s="269"/>
      <c r="P203" s="269"/>
      <c r="Q203" s="269"/>
      <c r="R203" s="263"/>
    </row>
    <row r="204" spans="1:18" ht="15" customHeight="1" x14ac:dyDescent="0.25">
      <c r="A204" s="268"/>
      <c r="B204" s="240"/>
      <c r="C204" s="240"/>
      <c r="D204" s="240"/>
      <c r="E204" s="240"/>
      <c r="F204" s="240"/>
      <c r="G204" s="240"/>
      <c r="H204" s="240"/>
      <c r="I204" s="240"/>
      <c r="J204" s="270"/>
      <c r="K204" s="269"/>
      <c r="L204" s="269"/>
      <c r="M204" s="269"/>
      <c r="N204" s="269"/>
      <c r="O204" s="269"/>
      <c r="P204" s="269"/>
      <c r="Q204" s="269"/>
      <c r="R204" s="263"/>
    </row>
    <row r="205" spans="1:18" ht="15" customHeight="1" x14ac:dyDescent="0.25">
      <c r="A205" s="372" t="s">
        <v>346</v>
      </c>
      <c r="B205" s="373"/>
      <c r="C205" s="373"/>
      <c r="D205" s="373"/>
      <c r="E205" s="373"/>
      <c r="F205" s="298"/>
      <c r="G205" s="298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63"/>
    </row>
    <row r="206" spans="1:18" ht="15" customHeight="1" x14ac:dyDescent="0.25">
      <c r="A206" s="265"/>
      <c r="B206" s="240"/>
      <c r="C206" s="240"/>
      <c r="D206" s="240"/>
      <c r="E206" s="240"/>
      <c r="F206" s="240"/>
      <c r="G206" s="240"/>
      <c r="H206" s="240"/>
      <c r="I206" s="240"/>
      <c r="J206" s="266"/>
      <c r="K206" s="269"/>
      <c r="L206" s="269"/>
      <c r="M206" s="269"/>
      <c r="N206" s="269"/>
      <c r="O206" s="271"/>
      <c r="P206" s="269"/>
      <c r="Q206" s="271"/>
      <c r="R206" s="263"/>
    </row>
    <row r="207" spans="1:18" ht="15" customHeight="1" x14ac:dyDescent="0.25">
      <c r="A207" s="341" t="s">
        <v>347</v>
      </c>
      <c r="B207" s="342" t="s">
        <v>348</v>
      </c>
      <c r="C207" s="341" t="s">
        <v>77</v>
      </c>
      <c r="D207" s="341" t="s">
        <v>67</v>
      </c>
      <c r="E207" s="343" t="s">
        <v>78</v>
      </c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63"/>
    </row>
    <row r="208" spans="1:18" ht="15" customHeight="1" x14ac:dyDescent="0.25">
      <c r="A208" s="371" t="s">
        <v>349</v>
      </c>
      <c r="B208" s="366"/>
      <c r="C208" s="366"/>
      <c r="D208" s="366"/>
      <c r="E208" s="366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63"/>
    </row>
    <row r="209" spans="1:18" x14ac:dyDescent="0.25">
      <c r="A209" s="371" t="s">
        <v>350</v>
      </c>
      <c r="B209" s="366"/>
      <c r="C209" s="366"/>
      <c r="D209" s="366"/>
      <c r="E209" s="366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63"/>
    </row>
    <row r="210" spans="1:18" x14ac:dyDescent="0.25">
      <c r="A210" s="317">
        <v>1</v>
      </c>
      <c r="B210" s="334" t="s">
        <v>1260</v>
      </c>
      <c r="C210" s="335" t="s">
        <v>1261</v>
      </c>
      <c r="D210" s="317" t="s">
        <v>353</v>
      </c>
      <c r="E210" s="344">
        <v>10.51</v>
      </c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63"/>
    </row>
    <row r="211" spans="1:18" x14ac:dyDescent="0.25">
      <c r="A211" s="317">
        <v>2</v>
      </c>
      <c r="B211" s="334" t="s">
        <v>677</v>
      </c>
      <c r="C211" s="335" t="s">
        <v>678</v>
      </c>
      <c r="D211" s="317" t="s">
        <v>353</v>
      </c>
      <c r="E211" s="344">
        <v>14.22</v>
      </c>
      <c r="F211" s="263"/>
      <c r="G211" s="263"/>
      <c r="H211" s="263"/>
      <c r="I211" s="263"/>
      <c r="J211" s="263"/>
      <c r="K211" s="263"/>
      <c r="L211" s="263"/>
      <c r="M211" s="263"/>
      <c r="N211" s="263"/>
      <c r="O211" s="263"/>
      <c r="P211" s="263"/>
      <c r="Q211" s="263"/>
      <c r="R211" s="263"/>
    </row>
    <row r="212" spans="1:18" ht="15" customHeight="1" x14ac:dyDescent="0.25">
      <c r="A212" s="317">
        <v>3</v>
      </c>
      <c r="B212" s="334" t="s">
        <v>351</v>
      </c>
      <c r="C212" s="335" t="s">
        <v>352</v>
      </c>
      <c r="D212" s="317" t="s">
        <v>353</v>
      </c>
      <c r="E212" s="344">
        <v>26.8</v>
      </c>
      <c r="F212" s="263"/>
      <c r="G212" s="263"/>
      <c r="H212" s="263"/>
      <c r="I212" s="263"/>
      <c r="J212" s="263"/>
      <c r="K212" s="263"/>
      <c r="L212" s="263"/>
      <c r="M212" s="263"/>
      <c r="N212" s="263"/>
      <c r="O212" s="263"/>
      <c r="P212" s="263"/>
      <c r="Q212" s="263"/>
      <c r="R212" s="263"/>
    </row>
    <row r="213" spans="1:18" ht="15" customHeight="1" x14ac:dyDescent="0.25">
      <c r="A213" s="317">
        <v>4</v>
      </c>
      <c r="B213" s="334" t="s">
        <v>679</v>
      </c>
      <c r="C213" s="335" t="s">
        <v>680</v>
      </c>
      <c r="D213" s="317" t="s">
        <v>353</v>
      </c>
      <c r="E213" s="344">
        <v>79.88</v>
      </c>
      <c r="F213" s="263"/>
      <c r="G213" s="263"/>
      <c r="H213" s="263"/>
      <c r="I213" s="263"/>
      <c r="J213" s="263"/>
      <c r="K213" s="263"/>
      <c r="L213" s="263"/>
      <c r="M213" s="263"/>
      <c r="N213" s="263"/>
      <c r="O213" s="263"/>
      <c r="P213" s="263"/>
      <c r="Q213" s="263"/>
      <c r="R213" s="263"/>
    </row>
    <row r="214" spans="1:18" x14ac:dyDescent="0.25">
      <c r="A214" s="317">
        <v>5</v>
      </c>
      <c r="B214" s="334" t="s">
        <v>1262</v>
      </c>
      <c r="C214" s="335" t="s">
        <v>1263</v>
      </c>
      <c r="D214" s="317" t="s">
        <v>353</v>
      </c>
      <c r="E214" s="344">
        <v>26.54</v>
      </c>
      <c r="F214" s="263"/>
      <c r="G214" s="263"/>
      <c r="H214" s="263"/>
      <c r="I214" s="263"/>
      <c r="J214" s="263"/>
      <c r="K214" s="263"/>
      <c r="L214" s="263"/>
      <c r="M214" s="263"/>
      <c r="N214" s="263"/>
      <c r="O214" s="263"/>
      <c r="P214" s="263"/>
      <c r="Q214" s="263"/>
      <c r="R214" s="263"/>
    </row>
    <row r="215" spans="1:18" x14ac:dyDescent="0.25">
      <c r="A215" s="317">
        <v>6</v>
      </c>
      <c r="B215" s="334" t="s">
        <v>681</v>
      </c>
      <c r="C215" s="335" t="s">
        <v>682</v>
      </c>
      <c r="D215" s="317" t="s">
        <v>353</v>
      </c>
      <c r="E215" s="344">
        <v>24.34</v>
      </c>
      <c r="F215" s="263"/>
      <c r="G215" s="263"/>
      <c r="H215" s="263"/>
      <c r="I215" s="263"/>
      <c r="J215" s="263"/>
      <c r="K215" s="263"/>
      <c r="L215" s="263"/>
      <c r="M215" s="263"/>
      <c r="N215" s="263"/>
      <c r="O215" s="263"/>
      <c r="P215" s="263"/>
      <c r="Q215" s="263"/>
      <c r="R215" s="263"/>
    </row>
    <row r="216" spans="1:18" ht="15" customHeight="1" x14ac:dyDescent="0.25">
      <c r="A216" s="317">
        <v>7</v>
      </c>
      <c r="B216" s="334" t="s">
        <v>683</v>
      </c>
      <c r="C216" s="335" t="s">
        <v>684</v>
      </c>
      <c r="D216" s="317" t="s">
        <v>353</v>
      </c>
      <c r="E216" s="344">
        <v>8.73</v>
      </c>
      <c r="F216" s="263"/>
      <c r="G216" s="263"/>
      <c r="H216" s="263"/>
      <c r="I216" s="263"/>
      <c r="J216" s="263"/>
      <c r="K216" s="263"/>
      <c r="L216" s="263"/>
      <c r="M216" s="263"/>
      <c r="N216" s="263"/>
      <c r="O216" s="263"/>
      <c r="P216" s="263"/>
      <c r="Q216" s="263"/>
      <c r="R216" s="263"/>
    </row>
    <row r="217" spans="1:18" x14ac:dyDescent="0.25">
      <c r="A217" s="317">
        <v>8</v>
      </c>
      <c r="B217" s="334" t="s">
        <v>685</v>
      </c>
      <c r="C217" s="335" t="s">
        <v>686</v>
      </c>
      <c r="D217" s="317" t="s">
        <v>353</v>
      </c>
      <c r="E217" s="344">
        <v>81.34</v>
      </c>
      <c r="F217" s="263"/>
      <c r="G217" s="263"/>
      <c r="H217" s="263"/>
      <c r="I217" s="263"/>
      <c r="J217" s="263"/>
      <c r="K217" s="263"/>
      <c r="L217" s="263"/>
      <c r="M217" s="263"/>
      <c r="N217" s="263"/>
      <c r="O217" s="263"/>
      <c r="P217" s="263"/>
      <c r="Q217" s="263"/>
      <c r="R217" s="263"/>
    </row>
    <row r="218" spans="1:18" x14ac:dyDescent="0.25">
      <c r="A218" s="317">
        <v>9</v>
      </c>
      <c r="B218" s="334" t="s">
        <v>687</v>
      </c>
      <c r="C218" s="335" t="s">
        <v>1264</v>
      </c>
      <c r="D218" s="317" t="s">
        <v>353</v>
      </c>
      <c r="E218" s="344">
        <v>112.78</v>
      </c>
      <c r="F218" s="263"/>
      <c r="G218" s="263"/>
      <c r="H218" s="263"/>
      <c r="I218" s="263"/>
      <c r="J218" s="263"/>
      <c r="K218" s="263"/>
      <c r="L218" s="263"/>
      <c r="M218" s="263"/>
      <c r="N218" s="263"/>
      <c r="O218" s="263"/>
      <c r="P218" s="263"/>
      <c r="Q218" s="263"/>
      <c r="R218" s="263"/>
    </row>
    <row r="219" spans="1:18" x14ac:dyDescent="0.25">
      <c r="A219" s="317">
        <v>10</v>
      </c>
      <c r="B219" s="334" t="s">
        <v>688</v>
      </c>
      <c r="C219" s="335" t="s">
        <v>355</v>
      </c>
      <c r="D219" s="317" t="s">
        <v>353</v>
      </c>
      <c r="E219" s="344">
        <v>274.32</v>
      </c>
      <c r="F219" s="263"/>
      <c r="G219" s="263"/>
      <c r="H219" s="263"/>
      <c r="I219" s="263"/>
      <c r="J219" s="263"/>
      <c r="K219" s="263"/>
      <c r="L219" s="263"/>
      <c r="M219" s="263"/>
      <c r="N219" s="263"/>
      <c r="O219" s="263"/>
      <c r="P219" s="263"/>
      <c r="Q219" s="263"/>
      <c r="R219" s="263"/>
    </row>
    <row r="220" spans="1:18" x14ac:dyDescent="0.25">
      <c r="A220" s="333">
        <v>11</v>
      </c>
      <c r="B220" s="345" t="s">
        <v>688</v>
      </c>
      <c r="C220" s="346" t="s">
        <v>689</v>
      </c>
      <c r="D220" s="333" t="s">
        <v>353</v>
      </c>
      <c r="E220" s="347">
        <v>133.12</v>
      </c>
      <c r="F220" s="263"/>
      <c r="G220" s="263"/>
      <c r="H220" s="263"/>
      <c r="I220" s="263"/>
      <c r="J220" s="263"/>
      <c r="K220" s="263"/>
      <c r="L220" s="263"/>
      <c r="M220" s="263"/>
      <c r="N220" s="263"/>
      <c r="O220" s="263"/>
      <c r="P220" s="263"/>
      <c r="Q220" s="263"/>
      <c r="R220" s="263"/>
    </row>
    <row r="221" spans="1:18" x14ac:dyDescent="0.25">
      <c r="A221" s="333">
        <v>12</v>
      </c>
      <c r="B221" s="345" t="s">
        <v>688</v>
      </c>
      <c r="C221" s="346" t="s">
        <v>690</v>
      </c>
      <c r="D221" s="333" t="s">
        <v>353</v>
      </c>
      <c r="E221" s="347">
        <v>141.19999999999999</v>
      </c>
      <c r="F221" s="263"/>
      <c r="G221" s="263"/>
      <c r="H221" s="263"/>
      <c r="I221" s="263"/>
      <c r="J221" s="263"/>
      <c r="K221" s="263"/>
      <c r="L221" s="263"/>
      <c r="M221" s="263"/>
      <c r="N221" s="263"/>
      <c r="O221" s="263"/>
      <c r="P221" s="263"/>
      <c r="Q221" s="263"/>
      <c r="R221" s="263"/>
    </row>
    <row r="222" spans="1:18" x14ac:dyDescent="0.25">
      <c r="A222" s="317">
        <v>13</v>
      </c>
      <c r="B222" s="334" t="s">
        <v>691</v>
      </c>
      <c r="C222" s="335" t="s">
        <v>692</v>
      </c>
      <c r="D222" s="317" t="s">
        <v>353</v>
      </c>
      <c r="E222" s="344">
        <v>195.47</v>
      </c>
      <c r="F222" s="263"/>
      <c r="G222" s="263"/>
      <c r="H222" s="263"/>
      <c r="I222" s="263"/>
      <c r="J222" s="263"/>
      <c r="K222" s="263"/>
      <c r="L222" s="263"/>
      <c r="M222" s="263"/>
      <c r="N222" s="263"/>
      <c r="O222" s="263"/>
      <c r="P222" s="263"/>
      <c r="Q222" s="263"/>
      <c r="R222" s="263"/>
    </row>
    <row r="223" spans="1:18" x14ac:dyDescent="0.25">
      <c r="A223" s="317">
        <v>14</v>
      </c>
      <c r="B223" s="334" t="s">
        <v>354</v>
      </c>
      <c r="C223" s="335" t="s">
        <v>693</v>
      </c>
      <c r="D223" s="317" t="s">
        <v>353</v>
      </c>
      <c r="E223" s="344">
        <v>8.1</v>
      </c>
      <c r="F223" s="263"/>
      <c r="G223" s="263"/>
      <c r="H223" s="263"/>
      <c r="I223" s="263"/>
      <c r="J223" s="263"/>
      <c r="K223" s="263"/>
      <c r="L223" s="263"/>
      <c r="M223" s="263"/>
      <c r="N223" s="263"/>
      <c r="O223" s="263"/>
      <c r="P223" s="263"/>
      <c r="Q223" s="263"/>
      <c r="R223" s="263"/>
    </row>
    <row r="224" spans="1:18" x14ac:dyDescent="0.25">
      <c r="A224" s="317">
        <v>15</v>
      </c>
      <c r="B224" s="334" t="s">
        <v>358</v>
      </c>
      <c r="C224" s="335" t="s">
        <v>359</v>
      </c>
      <c r="D224" s="317" t="s">
        <v>353</v>
      </c>
      <c r="E224" s="344">
        <v>117.78</v>
      </c>
      <c r="F224" s="263"/>
      <c r="G224" s="263"/>
      <c r="H224" s="263"/>
      <c r="I224" s="263"/>
      <c r="J224" s="263"/>
      <c r="K224" s="263"/>
      <c r="L224" s="263"/>
      <c r="M224" s="263"/>
      <c r="N224" s="263"/>
      <c r="O224" s="263"/>
      <c r="P224" s="263"/>
      <c r="Q224" s="263"/>
      <c r="R224" s="263"/>
    </row>
    <row r="225" spans="1:18" x14ac:dyDescent="0.25">
      <c r="A225" s="317">
        <v>16</v>
      </c>
      <c r="B225" s="334" t="s">
        <v>694</v>
      </c>
      <c r="C225" s="335" t="s">
        <v>355</v>
      </c>
      <c r="D225" s="317" t="s">
        <v>353</v>
      </c>
      <c r="E225" s="344">
        <v>3.36</v>
      </c>
      <c r="F225" s="263"/>
      <c r="G225" s="263"/>
      <c r="H225" s="263"/>
      <c r="I225" s="263"/>
      <c r="J225" s="263"/>
      <c r="K225" s="263"/>
      <c r="L225" s="263"/>
      <c r="M225" s="263"/>
      <c r="N225" s="263"/>
      <c r="O225" s="263"/>
      <c r="P225" s="263"/>
      <c r="Q225" s="263"/>
      <c r="R225" s="263"/>
    </row>
    <row r="226" spans="1:18" x14ac:dyDescent="0.25">
      <c r="A226" s="333">
        <v>17</v>
      </c>
      <c r="B226" s="345" t="s">
        <v>694</v>
      </c>
      <c r="C226" s="346" t="s">
        <v>695</v>
      </c>
      <c r="D226" s="333" t="s">
        <v>353</v>
      </c>
      <c r="E226" s="347">
        <v>2.0699999999999998</v>
      </c>
      <c r="F226" s="263"/>
      <c r="G226" s="263"/>
      <c r="H226" s="263"/>
      <c r="I226" s="263"/>
      <c r="J226" s="263"/>
      <c r="K226" s="263"/>
      <c r="L226" s="263"/>
      <c r="M226" s="263"/>
      <c r="N226" s="263"/>
      <c r="O226" s="263"/>
      <c r="P226" s="263"/>
      <c r="Q226" s="263"/>
      <c r="R226" s="263"/>
    </row>
    <row r="227" spans="1:18" x14ac:dyDescent="0.25">
      <c r="A227" s="333">
        <v>18</v>
      </c>
      <c r="B227" s="345" t="s">
        <v>694</v>
      </c>
      <c r="C227" s="346" t="s">
        <v>696</v>
      </c>
      <c r="D227" s="333" t="s">
        <v>353</v>
      </c>
      <c r="E227" s="347">
        <v>1.29</v>
      </c>
      <c r="F227" s="263"/>
      <c r="G227" s="263"/>
      <c r="H227" s="263"/>
      <c r="I227" s="263"/>
      <c r="J227" s="263"/>
      <c r="K227" s="263"/>
      <c r="L227" s="263"/>
      <c r="M227" s="263"/>
      <c r="N227" s="263"/>
      <c r="O227" s="263"/>
      <c r="P227" s="263"/>
      <c r="Q227" s="263"/>
      <c r="R227" s="263"/>
    </row>
    <row r="228" spans="1:18" x14ac:dyDescent="0.25">
      <c r="A228" s="317">
        <v>19</v>
      </c>
      <c r="B228" s="334" t="s">
        <v>697</v>
      </c>
      <c r="C228" s="335" t="s">
        <v>698</v>
      </c>
      <c r="D228" s="317" t="s">
        <v>353</v>
      </c>
      <c r="E228" s="344">
        <v>2.2599999999999998</v>
      </c>
      <c r="F228" s="263"/>
      <c r="G228" s="263"/>
      <c r="H228" s="263"/>
      <c r="I228" s="263"/>
      <c r="J228" s="263"/>
      <c r="K228" s="263"/>
      <c r="L228" s="263"/>
      <c r="M228" s="263"/>
      <c r="N228" s="263"/>
      <c r="O228" s="263"/>
      <c r="P228" s="263"/>
      <c r="Q228" s="263"/>
      <c r="R228" s="263"/>
    </row>
    <row r="229" spans="1:18" x14ac:dyDescent="0.25">
      <c r="A229" s="317">
        <v>20</v>
      </c>
      <c r="B229" s="334" t="s">
        <v>699</v>
      </c>
      <c r="C229" s="335" t="s">
        <v>700</v>
      </c>
      <c r="D229" s="317" t="s">
        <v>353</v>
      </c>
      <c r="E229" s="344">
        <v>21.93</v>
      </c>
      <c r="F229" s="263"/>
      <c r="G229" s="263"/>
      <c r="H229" s="263"/>
      <c r="I229" s="263"/>
      <c r="J229" s="263"/>
      <c r="K229" s="263"/>
      <c r="L229" s="263"/>
      <c r="M229" s="263"/>
      <c r="N229" s="263"/>
      <c r="O229" s="263"/>
      <c r="P229" s="263"/>
      <c r="Q229" s="263"/>
      <c r="R229" s="263"/>
    </row>
    <row r="230" spans="1:18" ht="15" customHeight="1" x14ac:dyDescent="0.25">
      <c r="A230" s="317">
        <v>21</v>
      </c>
      <c r="B230" s="334">
        <v>2</v>
      </c>
      <c r="C230" s="335" t="s">
        <v>360</v>
      </c>
      <c r="D230" s="317" t="s">
        <v>353</v>
      </c>
      <c r="E230" s="344">
        <v>107.98</v>
      </c>
      <c r="F230" s="263"/>
      <c r="G230" s="263"/>
      <c r="H230" s="263"/>
      <c r="I230" s="263"/>
      <c r="J230" s="263"/>
      <c r="K230" s="263"/>
      <c r="L230" s="263"/>
      <c r="M230" s="263"/>
      <c r="N230" s="263"/>
      <c r="O230" s="263"/>
      <c r="P230" s="263"/>
      <c r="Q230" s="263"/>
      <c r="R230" s="263"/>
    </row>
    <row r="231" spans="1:18" x14ac:dyDescent="0.25">
      <c r="A231" s="371" t="s">
        <v>361</v>
      </c>
      <c r="B231" s="366"/>
      <c r="C231" s="366"/>
      <c r="D231" s="366"/>
      <c r="E231" s="366"/>
      <c r="F231" s="263"/>
      <c r="G231" s="263"/>
      <c r="H231" s="263"/>
      <c r="I231" s="263"/>
      <c r="J231" s="263"/>
      <c r="K231" s="263"/>
      <c r="L231" s="263"/>
      <c r="M231" s="263"/>
      <c r="N231" s="263"/>
      <c r="O231" s="263"/>
      <c r="P231" s="263"/>
      <c r="Q231" s="263"/>
      <c r="R231" s="263"/>
    </row>
    <row r="232" spans="1:18" ht="24" x14ac:dyDescent="0.25">
      <c r="A232" s="317">
        <v>22</v>
      </c>
      <c r="B232" s="334" t="s">
        <v>365</v>
      </c>
      <c r="C232" s="335" t="s">
        <v>366</v>
      </c>
      <c r="D232" s="317" t="s">
        <v>364</v>
      </c>
      <c r="E232" s="344">
        <v>9.56</v>
      </c>
      <c r="F232" s="263"/>
      <c r="G232" s="263"/>
      <c r="H232" s="263"/>
      <c r="I232" s="263"/>
      <c r="J232" s="263"/>
      <c r="K232" s="263"/>
      <c r="L232" s="263"/>
      <c r="M232" s="263"/>
      <c r="N232" s="263"/>
      <c r="O232" s="263"/>
      <c r="P232" s="263"/>
      <c r="Q232" s="263"/>
      <c r="R232" s="263"/>
    </row>
    <row r="233" spans="1:18" ht="15" customHeight="1" x14ac:dyDescent="0.25">
      <c r="A233" s="317">
        <v>23</v>
      </c>
      <c r="B233" s="334" t="s">
        <v>701</v>
      </c>
      <c r="C233" s="335" t="s">
        <v>702</v>
      </c>
      <c r="D233" s="317" t="s">
        <v>364</v>
      </c>
      <c r="E233" s="344">
        <v>0.02</v>
      </c>
      <c r="F233" s="263"/>
      <c r="G233" s="263"/>
      <c r="H233" s="263"/>
      <c r="I233" s="263"/>
      <c r="J233" s="263"/>
      <c r="K233" s="263"/>
      <c r="L233" s="263"/>
      <c r="M233" s="263"/>
      <c r="N233" s="263"/>
      <c r="O233" s="263"/>
      <c r="P233" s="263"/>
      <c r="Q233" s="263"/>
      <c r="R233" s="263"/>
    </row>
    <row r="234" spans="1:18" ht="36" x14ac:dyDescent="0.25">
      <c r="A234" s="317">
        <v>24</v>
      </c>
      <c r="B234" s="334" t="s">
        <v>703</v>
      </c>
      <c r="C234" s="335" t="s">
        <v>704</v>
      </c>
      <c r="D234" s="317" t="s">
        <v>364</v>
      </c>
      <c r="E234" s="344">
        <v>42.97</v>
      </c>
      <c r="F234" s="263"/>
      <c r="G234" s="263"/>
      <c r="H234" s="263"/>
      <c r="I234" s="263"/>
      <c r="J234" s="263"/>
      <c r="K234" s="263"/>
      <c r="L234" s="263"/>
      <c r="M234" s="263"/>
      <c r="N234" s="263"/>
      <c r="O234" s="263"/>
      <c r="P234" s="263"/>
      <c r="Q234" s="263"/>
      <c r="R234" s="263"/>
    </row>
    <row r="235" spans="1:18" ht="15" customHeight="1" x14ac:dyDescent="0.25">
      <c r="A235" s="317">
        <v>25</v>
      </c>
      <c r="B235" s="334" t="s">
        <v>705</v>
      </c>
      <c r="C235" s="335" t="s">
        <v>706</v>
      </c>
      <c r="D235" s="317" t="s">
        <v>364</v>
      </c>
      <c r="E235" s="344">
        <v>2.5499999999999998</v>
      </c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</row>
    <row r="236" spans="1:18" x14ac:dyDescent="0.25">
      <c r="A236" s="317">
        <v>26</v>
      </c>
      <c r="B236" s="334">
        <v>111500</v>
      </c>
      <c r="C236" s="335" t="s">
        <v>707</v>
      </c>
      <c r="D236" s="317" t="s">
        <v>364</v>
      </c>
      <c r="E236" s="344">
        <v>0.16</v>
      </c>
      <c r="F236" s="263"/>
      <c r="G236" s="263"/>
      <c r="H236" s="263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</row>
    <row r="237" spans="1:18" x14ac:dyDescent="0.25">
      <c r="A237" s="317">
        <v>27</v>
      </c>
      <c r="B237" s="334">
        <v>400001</v>
      </c>
      <c r="C237" s="335" t="s">
        <v>367</v>
      </c>
      <c r="D237" s="317" t="s">
        <v>364</v>
      </c>
      <c r="E237" s="344">
        <v>14.57</v>
      </c>
      <c r="F237" s="263"/>
      <c r="G237" s="263"/>
      <c r="H237" s="263"/>
      <c r="I237" s="263"/>
      <c r="J237" s="263"/>
      <c r="K237" s="263"/>
      <c r="L237" s="263"/>
      <c r="M237" s="263"/>
      <c r="N237" s="263"/>
      <c r="O237" s="263"/>
      <c r="P237" s="263"/>
      <c r="Q237" s="263"/>
      <c r="R237" s="263"/>
    </row>
    <row r="238" spans="1:18" ht="24" x14ac:dyDescent="0.25">
      <c r="A238" s="317">
        <v>28</v>
      </c>
      <c r="B238" s="334" t="s">
        <v>708</v>
      </c>
      <c r="C238" s="335" t="s">
        <v>709</v>
      </c>
      <c r="D238" s="317" t="s">
        <v>364</v>
      </c>
      <c r="E238" s="344">
        <v>0.02</v>
      </c>
      <c r="F238" s="263"/>
      <c r="G238" s="263"/>
      <c r="H238" s="263"/>
      <c r="I238" s="263"/>
      <c r="J238" s="263"/>
      <c r="K238" s="263"/>
      <c r="L238" s="263"/>
      <c r="M238" s="263"/>
      <c r="N238" s="263"/>
      <c r="O238" s="263"/>
      <c r="P238" s="263"/>
      <c r="Q238" s="263"/>
      <c r="R238" s="263"/>
    </row>
    <row r="239" spans="1:18" ht="24" x14ac:dyDescent="0.25">
      <c r="A239" s="317">
        <v>29</v>
      </c>
      <c r="B239" s="334" t="s">
        <v>368</v>
      </c>
      <c r="C239" s="335" t="s">
        <v>369</v>
      </c>
      <c r="D239" s="317" t="s">
        <v>364</v>
      </c>
      <c r="E239" s="344">
        <v>0.8</v>
      </c>
      <c r="F239" s="263"/>
      <c r="G239" s="263"/>
      <c r="H239" s="263"/>
      <c r="I239" s="263"/>
      <c r="J239" s="263"/>
      <c r="K239" s="263"/>
      <c r="L239" s="263"/>
      <c r="M239" s="263"/>
      <c r="N239" s="263"/>
      <c r="O239" s="263"/>
      <c r="P239" s="263"/>
      <c r="Q239" s="263"/>
      <c r="R239" s="263"/>
    </row>
    <row r="240" spans="1:18" ht="24" x14ac:dyDescent="0.25">
      <c r="A240" s="317">
        <v>30</v>
      </c>
      <c r="B240" s="334" t="s">
        <v>372</v>
      </c>
      <c r="C240" s="335" t="s">
        <v>373</v>
      </c>
      <c r="D240" s="317" t="s">
        <v>364</v>
      </c>
      <c r="E240" s="344">
        <v>1.49</v>
      </c>
      <c r="F240" s="263"/>
      <c r="G240" s="263"/>
      <c r="H240" s="263"/>
      <c r="I240" s="263"/>
      <c r="J240" s="263"/>
      <c r="K240" s="263"/>
      <c r="L240" s="263"/>
      <c r="M240" s="263"/>
      <c r="N240" s="263"/>
      <c r="O240" s="263"/>
      <c r="P240" s="263"/>
      <c r="Q240" s="263"/>
      <c r="R240" s="263"/>
    </row>
    <row r="241" spans="1:18" ht="24" x14ac:dyDescent="0.25">
      <c r="A241" s="317">
        <v>31</v>
      </c>
      <c r="B241" s="334" t="s">
        <v>710</v>
      </c>
      <c r="C241" s="335" t="s">
        <v>711</v>
      </c>
      <c r="D241" s="317" t="s">
        <v>364</v>
      </c>
      <c r="E241" s="344">
        <v>0.5</v>
      </c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263"/>
      <c r="Q241" s="263"/>
      <c r="R241" s="263"/>
    </row>
    <row r="242" spans="1:18" ht="24" x14ac:dyDescent="0.25">
      <c r="A242" s="317">
        <v>32</v>
      </c>
      <c r="B242" s="334" t="s">
        <v>712</v>
      </c>
      <c r="C242" s="335" t="s">
        <v>713</v>
      </c>
      <c r="D242" s="317" t="s">
        <v>364</v>
      </c>
      <c r="E242" s="348"/>
      <c r="F242" s="263"/>
      <c r="G242" s="263"/>
      <c r="H242" s="263"/>
      <c r="I242" s="263"/>
      <c r="J242" s="263"/>
      <c r="K242" s="263"/>
      <c r="L242" s="263"/>
      <c r="M242" s="263"/>
      <c r="N242" s="263"/>
      <c r="O242" s="263"/>
      <c r="P242" s="263"/>
      <c r="Q242" s="263"/>
      <c r="R242" s="263"/>
    </row>
    <row r="243" spans="1:18" ht="24" x14ac:dyDescent="0.25">
      <c r="A243" s="317">
        <v>33</v>
      </c>
      <c r="B243" s="334" t="s">
        <v>714</v>
      </c>
      <c r="C243" s="335" t="s">
        <v>715</v>
      </c>
      <c r="D243" s="317" t="s">
        <v>364</v>
      </c>
      <c r="E243" s="348"/>
      <c r="F243" s="263"/>
      <c r="G243" s="263"/>
      <c r="H243" s="263"/>
      <c r="I243" s="263"/>
      <c r="J243" s="263"/>
      <c r="K243" s="263"/>
      <c r="L243" s="263"/>
      <c r="M243" s="263"/>
      <c r="N243" s="263"/>
      <c r="O243" s="263"/>
      <c r="P243" s="263"/>
      <c r="Q243" s="263"/>
      <c r="R243" s="263"/>
    </row>
    <row r="244" spans="1:18" ht="24" x14ac:dyDescent="0.25">
      <c r="A244" s="317">
        <v>34</v>
      </c>
      <c r="B244" s="334" t="s">
        <v>380</v>
      </c>
      <c r="C244" s="335" t="s">
        <v>381</v>
      </c>
      <c r="D244" s="317" t="s">
        <v>364</v>
      </c>
      <c r="E244" s="344">
        <v>4.2699999999999996</v>
      </c>
      <c r="F244" s="263"/>
      <c r="G244" s="263"/>
      <c r="H244" s="263"/>
      <c r="I244" s="263"/>
      <c r="J244" s="263"/>
      <c r="K244" s="263"/>
      <c r="L244" s="263"/>
      <c r="M244" s="263"/>
      <c r="N244" s="263"/>
      <c r="O244" s="263"/>
      <c r="P244" s="263"/>
      <c r="Q244" s="263"/>
      <c r="R244" s="263"/>
    </row>
    <row r="245" spans="1:18" ht="24" x14ac:dyDescent="0.25">
      <c r="A245" s="317">
        <v>35</v>
      </c>
      <c r="B245" s="334" t="s">
        <v>382</v>
      </c>
      <c r="C245" s="335" t="s">
        <v>367</v>
      </c>
      <c r="D245" s="317" t="s">
        <v>364</v>
      </c>
      <c r="E245" s="344">
        <v>3.18</v>
      </c>
      <c r="F245" s="263"/>
      <c r="G245" s="263"/>
      <c r="H245" s="263"/>
      <c r="I245" s="263"/>
      <c r="J245" s="263"/>
      <c r="K245" s="263"/>
      <c r="L245" s="263"/>
      <c r="M245" s="263"/>
      <c r="N245" s="263"/>
      <c r="O245" s="263"/>
      <c r="P245" s="263"/>
      <c r="Q245" s="263"/>
      <c r="R245" s="263"/>
    </row>
    <row r="246" spans="1:18" ht="15" customHeight="1" x14ac:dyDescent="0.25">
      <c r="A246" s="317">
        <v>36</v>
      </c>
      <c r="B246" s="334" t="s">
        <v>716</v>
      </c>
      <c r="C246" s="335" t="s">
        <v>717</v>
      </c>
      <c r="D246" s="317" t="s">
        <v>364</v>
      </c>
      <c r="E246" s="344">
        <v>10.58</v>
      </c>
      <c r="F246" s="263"/>
      <c r="G246" s="263"/>
      <c r="H246" s="263"/>
      <c r="I246" s="263"/>
      <c r="J246" s="263"/>
      <c r="K246" s="263"/>
      <c r="L246" s="263"/>
      <c r="M246" s="263"/>
      <c r="N246" s="263"/>
      <c r="O246" s="263"/>
      <c r="P246" s="263"/>
      <c r="Q246" s="263"/>
      <c r="R246" s="263"/>
    </row>
    <row r="247" spans="1:18" x14ac:dyDescent="0.25">
      <c r="A247" s="371" t="s">
        <v>387</v>
      </c>
      <c r="B247" s="366"/>
      <c r="C247" s="366"/>
      <c r="D247" s="366"/>
      <c r="E247" s="366"/>
      <c r="F247" s="263"/>
      <c r="G247" s="263"/>
      <c r="H247" s="263"/>
      <c r="I247" s="263"/>
      <c r="J247" s="263"/>
      <c r="K247" s="263"/>
      <c r="L247" s="263"/>
      <c r="M247" s="263"/>
      <c r="N247" s="263"/>
      <c r="O247" s="263"/>
      <c r="P247" s="263"/>
      <c r="Q247" s="263"/>
      <c r="R247" s="263"/>
    </row>
    <row r="248" spans="1:18" ht="24" x14ac:dyDescent="0.25">
      <c r="A248" s="317">
        <v>37</v>
      </c>
      <c r="B248" s="334" t="s">
        <v>421</v>
      </c>
      <c r="C248" s="335" t="s">
        <v>422</v>
      </c>
      <c r="D248" s="317" t="s">
        <v>187</v>
      </c>
      <c r="E248" s="344">
        <v>8.2000000000000007E-3</v>
      </c>
      <c r="F248" s="263"/>
      <c r="G248" s="263"/>
      <c r="H248" s="263"/>
      <c r="I248" s="263"/>
      <c r="J248" s="263"/>
      <c r="K248" s="263"/>
      <c r="L248" s="263"/>
      <c r="M248" s="263"/>
      <c r="N248" s="263"/>
      <c r="O248" s="263"/>
      <c r="P248" s="263"/>
      <c r="Q248" s="263"/>
      <c r="R248" s="263"/>
    </row>
    <row r="249" spans="1:18" ht="24" x14ac:dyDescent="0.25">
      <c r="A249" s="317">
        <v>38</v>
      </c>
      <c r="B249" s="334" t="s">
        <v>718</v>
      </c>
      <c r="C249" s="335" t="s">
        <v>719</v>
      </c>
      <c r="D249" s="317" t="s">
        <v>390</v>
      </c>
      <c r="E249" s="344">
        <v>9.8199999999999996E-2</v>
      </c>
      <c r="F249" s="263"/>
      <c r="G249" s="263"/>
      <c r="H249" s="263"/>
      <c r="I249" s="263"/>
      <c r="J249" s="263"/>
      <c r="K249" s="263"/>
      <c r="L249" s="263"/>
      <c r="M249" s="263"/>
      <c r="N249" s="263"/>
      <c r="O249" s="263"/>
      <c r="P249" s="263"/>
      <c r="Q249" s="263"/>
      <c r="R249" s="263"/>
    </row>
    <row r="250" spans="1:18" ht="24" x14ac:dyDescent="0.25">
      <c r="A250" s="317">
        <v>39</v>
      </c>
      <c r="B250" s="334" t="s">
        <v>720</v>
      </c>
      <c r="C250" s="335" t="s">
        <v>721</v>
      </c>
      <c r="D250" s="317" t="s">
        <v>110</v>
      </c>
      <c r="E250" s="344">
        <v>1.944</v>
      </c>
      <c r="F250" s="263"/>
      <c r="G250" s="263"/>
      <c r="H250" s="263"/>
      <c r="I250" s="263"/>
      <c r="J250" s="263"/>
      <c r="K250" s="263"/>
      <c r="L250" s="263"/>
      <c r="M250" s="263"/>
      <c r="N250" s="263"/>
      <c r="O250" s="263"/>
      <c r="P250" s="263"/>
      <c r="Q250" s="263"/>
      <c r="R250" s="263"/>
    </row>
    <row r="251" spans="1:18" ht="15" customHeight="1" x14ac:dyDescent="0.25">
      <c r="A251" s="317">
        <v>40</v>
      </c>
      <c r="B251" s="334" t="s">
        <v>397</v>
      </c>
      <c r="C251" s="335" t="s">
        <v>398</v>
      </c>
      <c r="D251" s="317" t="s">
        <v>187</v>
      </c>
      <c r="E251" s="344">
        <v>3.5900000000000001E-2</v>
      </c>
      <c r="F251" s="263"/>
      <c r="G251" s="263"/>
      <c r="H251" s="263"/>
      <c r="I251" s="263"/>
      <c r="J251" s="263"/>
      <c r="K251" s="263"/>
      <c r="L251" s="263"/>
      <c r="M251" s="263"/>
      <c r="N251" s="263"/>
      <c r="O251" s="263"/>
      <c r="P251" s="263"/>
      <c r="Q251" s="263"/>
      <c r="R251" s="263"/>
    </row>
    <row r="252" spans="1:18" ht="24" x14ac:dyDescent="0.25">
      <c r="A252" s="317">
        <v>41</v>
      </c>
      <c r="B252" s="334" t="s">
        <v>722</v>
      </c>
      <c r="C252" s="335" t="s">
        <v>723</v>
      </c>
      <c r="D252" s="317" t="s">
        <v>187</v>
      </c>
      <c r="E252" s="344">
        <v>3.8999999999999998E-3</v>
      </c>
      <c r="F252" s="263"/>
      <c r="G252" s="263"/>
      <c r="H252" s="263"/>
      <c r="I252" s="263"/>
      <c r="J252" s="263"/>
      <c r="K252" s="263"/>
      <c r="L252" s="263"/>
      <c r="M252" s="263"/>
      <c r="N252" s="263"/>
      <c r="O252" s="263"/>
      <c r="P252" s="263"/>
      <c r="Q252" s="263"/>
      <c r="R252" s="263"/>
    </row>
    <row r="253" spans="1:18" ht="24" x14ac:dyDescent="0.25">
      <c r="A253" s="317">
        <v>42</v>
      </c>
      <c r="B253" s="334" t="s">
        <v>724</v>
      </c>
      <c r="C253" s="335" t="s">
        <v>725</v>
      </c>
      <c r="D253" s="317" t="s">
        <v>390</v>
      </c>
      <c r="E253" s="344">
        <v>3.6299999999999999E-2</v>
      </c>
      <c r="F253" s="263"/>
      <c r="G253" s="263"/>
      <c r="H253" s="263"/>
      <c r="I253" s="263"/>
      <c r="J253" s="263"/>
      <c r="K253" s="263"/>
      <c r="L253" s="263"/>
      <c r="M253" s="263"/>
      <c r="N253" s="263"/>
      <c r="O253" s="263"/>
      <c r="P253" s="263"/>
      <c r="Q253" s="263"/>
      <c r="R253" s="263"/>
    </row>
    <row r="254" spans="1:18" ht="24" x14ac:dyDescent="0.25">
      <c r="A254" s="317">
        <v>43</v>
      </c>
      <c r="B254" s="334" t="s">
        <v>726</v>
      </c>
      <c r="C254" s="335" t="s">
        <v>727</v>
      </c>
      <c r="D254" s="317" t="s">
        <v>187</v>
      </c>
      <c r="E254" s="344">
        <v>0.1414</v>
      </c>
      <c r="F254" s="263"/>
      <c r="G254" s="263"/>
      <c r="H254" s="263"/>
      <c r="I254" s="263"/>
      <c r="J254" s="263"/>
      <c r="K254" s="263"/>
      <c r="L254" s="263"/>
      <c r="M254" s="263"/>
      <c r="N254" s="263"/>
      <c r="O254" s="263"/>
      <c r="P254" s="263"/>
      <c r="Q254" s="263"/>
      <c r="R254" s="263"/>
    </row>
    <row r="255" spans="1:18" ht="24" x14ac:dyDescent="0.25">
      <c r="A255" s="317">
        <v>44</v>
      </c>
      <c r="B255" s="334" t="s">
        <v>1265</v>
      </c>
      <c r="C255" s="335" t="s">
        <v>1266</v>
      </c>
      <c r="D255" s="317" t="s">
        <v>443</v>
      </c>
      <c r="E255" s="344">
        <v>2.04</v>
      </c>
      <c r="F255" s="263"/>
      <c r="G255" s="263"/>
      <c r="H255" s="263"/>
      <c r="I255" s="263"/>
      <c r="J255" s="263"/>
      <c r="K255" s="263"/>
      <c r="L255" s="263"/>
      <c r="M255" s="263"/>
      <c r="N255" s="263"/>
      <c r="O255" s="263"/>
      <c r="P255" s="263"/>
      <c r="Q255" s="263"/>
      <c r="R255" s="263"/>
    </row>
    <row r="256" spans="1:18" ht="24" x14ac:dyDescent="0.25">
      <c r="A256" s="317">
        <v>45</v>
      </c>
      <c r="B256" s="334" t="s">
        <v>1267</v>
      </c>
      <c r="C256" s="335" t="s">
        <v>1268</v>
      </c>
      <c r="D256" s="317" t="s">
        <v>390</v>
      </c>
      <c r="E256" s="344">
        <v>0.1898</v>
      </c>
      <c r="F256" s="263"/>
      <c r="G256" s="263"/>
      <c r="H256" s="263"/>
      <c r="I256" s="263"/>
      <c r="J256" s="263"/>
      <c r="K256" s="263"/>
      <c r="L256" s="263"/>
      <c r="M256" s="263"/>
      <c r="N256" s="263"/>
      <c r="O256" s="263"/>
      <c r="P256" s="263"/>
      <c r="Q256" s="263"/>
      <c r="R256" s="263"/>
    </row>
    <row r="257" spans="1:18" ht="24" x14ac:dyDescent="0.25">
      <c r="A257" s="317">
        <v>46</v>
      </c>
      <c r="B257" s="334" t="s">
        <v>401</v>
      </c>
      <c r="C257" s="335" t="s">
        <v>402</v>
      </c>
      <c r="D257" s="317" t="s">
        <v>187</v>
      </c>
      <c r="E257" s="344">
        <v>0.15870000000000001</v>
      </c>
      <c r="F257" s="263"/>
      <c r="G257" s="263"/>
      <c r="H257" s="263"/>
      <c r="I257" s="263"/>
      <c r="J257" s="263"/>
      <c r="K257" s="263"/>
      <c r="L257" s="263"/>
      <c r="M257" s="263"/>
      <c r="N257" s="263"/>
      <c r="O257" s="263"/>
      <c r="P257" s="263"/>
      <c r="Q257" s="263"/>
      <c r="R257" s="263"/>
    </row>
    <row r="258" spans="1:18" ht="24" x14ac:dyDescent="0.25">
      <c r="A258" s="317">
        <v>47</v>
      </c>
      <c r="B258" s="334" t="s">
        <v>728</v>
      </c>
      <c r="C258" s="335" t="s">
        <v>729</v>
      </c>
      <c r="D258" s="317" t="s">
        <v>187</v>
      </c>
      <c r="E258" s="344">
        <v>6.7000000000000002E-3</v>
      </c>
      <c r="F258" s="263"/>
      <c r="G258" s="263"/>
      <c r="H258" s="263"/>
      <c r="I258" s="263"/>
      <c r="J258" s="263"/>
      <c r="K258" s="263"/>
      <c r="L258" s="263"/>
      <c r="M258" s="263"/>
      <c r="N258" s="263"/>
      <c r="O258" s="263"/>
      <c r="P258" s="263"/>
      <c r="Q258" s="263"/>
      <c r="R258" s="263"/>
    </row>
    <row r="259" spans="1:18" ht="24" x14ac:dyDescent="0.25">
      <c r="A259" s="317">
        <v>48</v>
      </c>
      <c r="B259" s="334" t="s">
        <v>406</v>
      </c>
      <c r="C259" s="335" t="s">
        <v>407</v>
      </c>
      <c r="D259" s="317" t="s">
        <v>187</v>
      </c>
      <c r="E259" s="344">
        <v>9.1999999999999998E-3</v>
      </c>
      <c r="F259" s="263"/>
      <c r="G259" s="263"/>
      <c r="H259" s="263"/>
      <c r="I259" s="263"/>
      <c r="J259" s="263"/>
      <c r="K259" s="263"/>
      <c r="L259" s="263"/>
      <c r="M259" s="263"/>
      <c r="N259" s="263"/>
      <c r="O259" s="263"/>
      <c r="P259" s="263"/>
      <c r="Q259" s="263"/>
      <c r="R259" s="263"/>
    </row>
    <row r="260" spans="1:18" x14ac:dyDescent="0.25">
      <c r="A260" s="317">
        <v>49</v>
      </c>
      <c r="B260" s="334" t="s">
        <v>730</v>
      </c>
      <c r="C260" s="335" t="s">
        <v>731</v>
      </c>
      <c r="D260" s="317" t="s">
        <v>187</v>
      </c>
      <c r="E260" s="348"/>
      <c r="F260" s="263"/>
      <c r="G260" s="263"/>
      <c r="H260" s="263"/>
      <c r="I260" s="263"/>
      <c r="J260" s="263"/>
      <c r="K260" s="263"/>
      <c r="L260" s="263"/>
      <c r="M260" s="263"/>
      <c r="N260" s="263"/>
      <c r="O260" s="263"/>
      <c r="P260" s="263"/>
      <c r="Q260" s="263"/>
      <c r="R260" s="263"/>
    </row>
    <row r="261" spans="1:18" ht="24" x14ac:dyDescent="0.25">
      <c r="A261" s="317">
        <v>50</v>
      </c>
      <c r="B261" s="334" t="s">
        <v>732</v>
      </c>
      <c r="C261" s="335" t="s">
        <v>733</v>
      </c>
      <c r="D261" s="317" t="s">
        <v>107</v>
      </c>
      <c r="E261" s="344">
        <v>8.3099999999999993E-2</v>
      </c>
      <c r="F261" s="263"/>
      <c r="G261" s="263"/>
      <c r="H261" s="263"/>
      <c r="I261" s="263"/>
      <c r="J261" s="263"/>
      <c r="K261" s="263"/>
      <c r="L261" s="263"/>
      <c r="M261" s="263"/>
      <c r="N261" s="263"/>
      <c r="O261" s="263"/>
      <c r="P261" s="263"/>
      <c r="Q261" s="263"/>
      <c r="R261" s="263"/>
    </row>
    <row r="262" spans="1:18" ht="24" x14ac:dyDescent="0.25">
      <c r="A262" s="317">
        <v>51</v>
      </c>
      <c r="B262" s="334" t="s">
        <v>734</v>
      </c>
      <c r="C262" s="335" t="s">
        <v>735</v>
      </c>
      <c r="D262" s="317" t="s">
        <v>107</v>
      </c>
      <c r="E262" s="344">
        <v>2.52E-2</v>
      </c>
      <c r="F262" s="263"/>
      <c r="G262" s="263"/>
      <c r="H262" s="263"/>
      <c r="I262" s="263"/>
      <c r="J262" s="263"/>
      <c r="K262" s="263"/>
      <c r="L262" s="263"/>
      <c r="M262" s="263"/>
      <c r="N262" s="263"/>
      <c r="O262" s="263"/>
      <c r="P262" s="263"/>
      <c r="Q262" s="263"/>
      <c r="R262" s="263"/>
    </row>
    <row r="263" spans="1:18" x14ac:dyDescent="0.25">
      <c r="A263" s="317">
        <v>52</v>
      </c>
      <c r="B263" s="334" t="s">
        <v>736</v>
      </c>
      <c r="C263" s="335" t="s">
        <v>737</v>
      </c>
      <c r="D263" s="317" t="s">
        <v>187</v>
      </c>
      <c r="E263" s="344">
        <v>1.5E-3</v>
      </c>
      <c r="F263" s="263"/>
      <c r="G263" s="263"/>
      <c r="H263" s="263"/>
      <c r="I263" s="263"/>
      <c r="J263" s="263"/>
      <c r="K263" s="263"/>
      <c r="L263" s="263"/>
      <c r="M263" s="263"/>
      <c r="N263" s="263"/>
      <c r="O263" s="263"/>
      <c r="P263" s="263"/>
      <c r="Q263" s="263"/>
      <c r="R263" s="263"/>
    </row>
    <row r="264" spans="1:18" x14ac:dyDescent="0.25">
      <c r="A264" s="317">
        <v>53</v>
      </c>
      <c r="B264" s="334" t="s">
        <v>738</v>
      </c>
      <c r="C264" s="335" t="s">
        <v>739</v>
      </c>
      <c r="D264" s="317" t="s">
        <v>110</v>
      </c>
      <c r="E264" s="344">
        <v>9.2999999999999992E-3</v>
      </c>
      <c r="F264" s="263"/>
      <c r="G264" s="263"/>
      <c r="H264" s="263"/>
      <c r="I264" s="263"/>
      <c r="J264" s="263"/>
      <c r="K264" s="263"/>
      <c r="L264" s="263"/>
      <c r="M264" s="263"/>
      <c r="N264" s="263"/>
      <c r="O264" s="263"/>
      <c r="P264" s="263"/>
      <c r="Q264" s="263"/>
      <c r="R264" s="263"/>
    </row>
    <row r="265" spans="1:18" x14ac:dyDescent="0.25">
      <c r="A265" s="317">
        <v>54</v>
      </c>
      <c r="B265" s="334" t="s">
        <v>740</v>
      </c>
      <c r="C265" s="335" t="s">
        <v>741</v>
      </c>
      <c r="D265" s="317" t="s">
        <v>187</v>
      </c>
      <c r="E265" s="344">
        <v>1.9E-3</v>
      </c>
      <c r="F265" s="263"/>
      <c r="G265" s="263"/>
      <c r="H265" s="263"/>
      <c r="I265" s="263"/>
      <c r="J265" s="263"/>
      <c r="K265" s="263"/>
      <c r="L265" s="263"/>
      <c r="M265" s="263"/>
      <c r="N265" s="263"/>
      <c r="O265" s="263"/>
      <c r="P265" s="263"/>
      <c r="Q265" s="263"/>
      <c r="R265" s="263"/>
    </row>
    <row r="266" spans="1:18" ht="24" x14ac:dyDescent="0.25">
      <c r="A266" s="317">
        <v>55</v>
      </c>
      <c r="B266" s="334" t="s">
        <v>744</v>
      </c>
      <c r="C266" s="335" t="s">
        <v>555</v>
      </c>
      <c r="D266" s="317" t="s">
        <v>390</v>
      </c>
      <c r="E266" s="344">
        <v>0.4481</v>
      </c>
      <c r="F266" s="263"/>
      <c r="G266" s="263"/>
      <c r="H266" s="263"/>
      <c r="I266" s="263"/>
      <c r="J266" s="263"/>
      <c r="K266" s="263"/>
      <c r="L266" s="263"/>
      <c r="M266" s="263"/>
      <c r="N266" s="263"/>
      <c r="O266" s="263"/>
      <c r="P266" s="263"/>
      <c r="Q266" s="263"/>
      <c r="R266" s="263"/>
    </row>
    <row r="267" spans="1:18" ht="24" x14ac:dyDescent="0.25">
      <c r="A267" s="317">
        <v>56</v>
      </c>
      <c r="B267" s="334" t="s">
        <v>1364</v>
      </c>
      <c r="C267" s="335" t="s">
        <v>1365</v>
      </c>
      <c r="D267" s="317" t="s">
        <v>390</v>
      </c>
      <c r="E267" s="344">
        <v>0.126</v>
      </c>
      <c r="F267" s="263"/>
      <c r="G267" s="263"/>
      <c r="H267" s="263"/>
      <c r="I267" s="263"/>
      <c r="J267" s="263"/>
      <c r="K267" s="263"/>
      <c r="L267" s="263"/>
      <c r="M267" s="263"/>
      <c r="N267" s="263"/>
      <c r="O267" s="263"/>
      <c r="P267" s="263"/>
      <c r="Q267" s="263"/>
      <c r="R267" s="263"/>
    </row>
    <row r="268" spans="1:18" ht="24" x14ac:dyDescent="0.25">
      <c r="A268" s="317">
        <v>57</v>
      </c>
      <c r="B268" s="334" t="s">
        <v>745</v>
      </c>
      <c r="C268" s="335" t="s">
        <v>746</v>
      </c>
      <c r="D268" s="317" t="s">
        <v>390</v>
      </c>
      <c r="E268" s="344">
        <v>1.4E-3</v>
      </c>
      <c r="F268" s="263"/>
      <c r="G268" s="263"/>
      <c r="H268" s="263"/>
      <c r="I268" s="263"/>
      <c r="J268" s="263"/>
      <c r="K268" s="263"/>
      <c r="L268" s="263"/>
      <c r="M268" s="263"/>
      <c r="N268" s="263"/>
      <c r="O268" s="263"/>
      <c r="P268" s="263"/>
      <c r="Q268" s="263"/>
      <c r="R268" s="263"/>
    </row>
    <row r="269" spans="1:18" ht="24" x14ac:dyDescent="0.25">
      <c r="A269" s="317">
        <v>58</v>
      </c>
      <c r="B269" s="334" t="s">
        <v>749</v>
      </c>
      <c r="C269" s="335" t="s">
        <v>750</v>
      </c>
      <c r="D269" s="317" t="s">
        <v>390</v>
      </c>
      <c r="E269" s="344">
        <v>0.47949999999999998</v>
      </c>
      <c r="F269" s="263"/>
      <c r="G269" s="263"/>
      <c r="H269" s="263"/>
      <c r="I269" s="263"/>
      <c r="J269" s="263"/>
      <c r="K269" s="263"/>
      <c r="L269" s="263"/>
      <c r="M269" s="263"/>
      <c r="N269" s="263"/>
      <c r="O269" s="263"/>
      <c r="P269" s="263"/>
      <c r="Q269" s="263"/>
      <c r="R269" s="263"/>
    </row>
    <row r="270" spans="1:18" ht="24" x14ac:dyDescent="0.25">
      <c r="A270" s="317">
        <v>59</v>
      </c>
      <c r="B270" s="334" t="s">
        <v>751</v>
      </c>
      <c r="C270" s="335" t="s">
        <v>752</v>
      </c>
      <c r="D270" s="317" t="s">
        <v>390</v>
      </c>
      <c r="E270" s="344">
        <v>0.1905</v>
      </c>
      <c r="F270" s="263"/>
      <c r="G270" s="263"/>
      <c r="H270" s="263"/>
      <c r="I270" s="263"/>
      <c r="J270" s="263"/>
      <c r="K270" s="263"/>
      <c r="L270" s="263"/>
      <c r="M270" s="263"/>
      <c r="N270" s="263"/>
      <c r="O270" s="263"/>
      <c r="P270" s="263"/>
      <c r="Q270" s="263"/>
      <c r="R270" s="263"/>
    </row>
    <row r="271" spans="1:18" ht="24" x14ac:dyDescent="0.25">
      <c r="A271" s="317">
        <v>60</v>
      </c>
      <c r="B271" s="334" t="s">
        <v>753</v>
      </c>
      <c r="C271" s="335" t="s">
        <v>754</v>
      </c>
      <c r="D271" s="317" t="s">
        <v>107</v>
      </c>
      <c r="E271" s="344">
        <v>13.734</v>
      </c>
      <c r="F271" s="263"/>
      <c r="G271" s="263"/>
      <c r="H271" s="263"/>
      <c r="I271" s="263"/>
      <c r="J271" s="263"/>
      <c r="K271" s="263"/>
      <c r="L271" s="263"/>
      <c r="M271" s="263"/>
      <c r="N271" s="263"/>
      <c r="O271" s="263"/>
      <c r="P271" s="263"/>
      <c r="Q271" s="263"/>
      <c r="R271" s="263"/>
    </row>
    <row r="272" spans="1:18" ht="24" x14ac:dyDescent="0.25">
      <c r="A272" s="317">
        <v>61</v>
      </c>
      <c r="B272" s="334" t="s">
        <v>755</v>
      </c>
      <c r="C272" s="335" t="s">
        <v>756</v>
      </c>
      <c r="D272" s="317" t="s">
        <v>107</v>
      </c>
      <c r="E272" s="344">
        <v>7.8160999999999996</v>
      </c>
      <c r="F272" s="263"/>
      <c r="G272" s="263"/>
      <c r="H272" s="263"/>
      <c r="I272" s="263"/>
      <c r="J272" s="263"/>
      <c r="K272" s="263"/>
      <c r="L272" s="263"/>
      <c r="M272" s="263"/>
      <c r="N272" s="263"/>
      <c r="O272" s="263"/>
      <c r="P272" s="263"/>
      <c r="Q272" s="263"/>
      <c r="R272" s="263"/>
    </row>
    <row r="273" spans="1:18" ht="24" x14ac:dyDescent="0.25">
      <c r="A273" s="317">
        <v>62</v>
      </c>
      <c r="B273" s="334" t="s">
        <v>757</v>
      </c>
      <c r="C273" s="335" t="s">
        <v>758</v>
      </c>
      <c r="D273" s="317" t="s">
        <v>107</v>
      </c>
      <c r="E273" s="344">
        <v>28.77</v>
      </c>
      <c r="F273" s="263"/>
      <c r="G273" s="263"/>
      <c r="H273" s="263"/>
      <c r="I273" s="263"/>
      <c r="J273" s="263"/>
      <c r="K273" s="263"/>
      <c r="L273" s="263"/>
      <c r="M273" s="263"/>
      <c r="N273" s="263"/>
      <c r="O273" s="263"/>
      <c r="P273" s="263"/>
      <c r="Q273" s="263"/>
      <c r="R273" s="263"/>
    </row>
    <row r="274" spans="1:18" ht="24" x14ac:dyDescent="0.25">
      <c r="A274" s="317">
        <v>63</v>
      </c>
      <c r="B274" s="334" t="s">
        <v>759</v>
      </c>
      <c r="C274" s="335" t="s">
        <v>760</v>
      </c>
      <c r="D274" s="317" t="s">
        <v>110</v>
      </c>
      <c r="E274" s="344">
        <v>222.3</v>
      </c>
      <c r="F274" s="263"/>
      <c r="G274" s="263"/>
      <c r="H274" s="263"/>
      <c r="I274" s="263"/>
      <c r="J274" s="263"/>
      <c r="K274" s="263"/>
      <c r="L274" s="263"/>
      <c r="M274" s="263"/>
      <c r="N274" s="263"/>
      <c r="O274" s="263"/>
      <c r="P274" s="263"/>
      <c r="Q274" s="263"/>
      <c r="R274" s="263"/>
    </row>
    <row r="275" spans="1:18" ht="24" x14ac:dyDescent="0.25">
      <c r="A275" s="317">
        <v>64</v>
      </c>
      <c r="B275" s="334" t="s">
        <v>412</v>
      </c>
      <c r="C275" s="335" t="s">
        <v>413</v>
      </c>
      <c r="D275" s="317" t="s">
        <v>110</v>
      </c>
      <c r="E275" s="344">
        <v>0.9657</v>
      </c>
      <c r="F275" s="263"/>
      <c r="G275" s="263"/>
      <c r="H275" s="263"/>
      <c r="I275" s="263"/>
      <c r="J275" s="263"/>
      <c r="K275" s="263"/>
      <c r="L275" s="263"/>
      <c r="M275" s="263"/>
      <c r="N275" s="263"/>
      <c r="O275" s="263"/>
      <c r="P275" s="263"/>
      <c r="Q275" s="263"/>
      <c r="R275" s="263"/>
    </row>
    <row r="276" spans="1:18" ht="24" x14ac:dyDescent="0.25">
      <c r="A276" s="317">
        <v>65</v>
      </c>
      <c r="B276" s="334" t="s">
        <v>1366</v>
      </c>
      <c r="C276" s="335" t="s">
        <v>1367</v>
      </c>
      <c r="D276" s="317" t="s">
        <v>187</v>
      </c>
      <c r="E276" s="344">
        <v>4.1000000000000003E-3</v>
      </c>
      <c r="F276" s="263"/>
      <c r="G276" s="263"/>
      <c r="H276" s="263"/>
      <c r="I276" s="263"/>
      <c r="J276" s="263"/>
      <c r="K276" s="263"/>
      <c r="L276" s="263"/>
      <c r="M276" s="263"/>
      <c r="N276" s="263"/>
      <c r="O276" s="263"/>
      <c r="P276" s="263"/>
      <c r="Q276" s="263"/>
      <c r="R276" s="263"/>
    </row>
    <row r="277" spans="1:18" ht="24" x14ac:dyDescent="0.25">
      <c r="A277" s="317">
        <v>66</v>
      </c>
      <c r="B277" s="334" t="s">
        <v>761</v>
      </c>
      <c r="C277" s="335" t="s">
        <v>762</v>
      </c>
      <c r="D277" s="317" t="s">
        <v>390</v>
      </c>
      <c r="E277" s="344">
        <v>4.53E-2</v>
      </c>
      <c r="F277" s="263"/>
      <c r="G277" s="263"/>
      <c r="H277" s="263"/>
      <c r="I277" s="263"/>
      <c r="J277" s="263"/>
      <c r="K277" s="263"/>
      <c r="L277" s="263"/>
      <c r="M277" s="263"/>
      <c r="N277" s="263"/>
      <c r="O277" s="263"/>
      <c r="P277" s="263"/>
      <c r="Q277" s="263"/>
      <c r="R277" s="263"/>
    </row>
    <row r="278" spans="1:18" ht="15" customHeight="1" x14ac:dyDescent="0.25">
      <c r="A278" s="317">
        <v>67</v>
      </c>
      <c r="B278" s="334" t="s">
        <v>763</v>
      </c>
      <c r="C278" s="335" t="s">
        <v>764</v>
      </c>
      <c r="D278" s="317" t="s">
        <v>187</v>
      </c>
      <c r="E278" s="344">
        <v>2.0000000000000001E-4</v>
      </c>
      <c r="F278" s="263"/>
      <c r="G278" s="263"/>
      <c r="H278" s="263"/>
      <c r="I278" s="263"/>
      <c r="J278" s="263"/>
      <c r="K278" s="263"/>
      <c r="L278" s="263"/>
      <c r="M278" s="263"/>
      <c r="N278" s="263"/>
      <c r="O278" s="263"/>
      <c r="P278" s="263"/>
      <c r="Q278" s="263"/>
      <c r="R278" s="263"/>
    </row>
    <row r="279" spans="1:18" ht="36" x14ac:dyDescent="0.25">
      <c r="A279" s="317">
        <v>68</v>
      </c>
      <c r="B279" s="334" t="s">
        <v>765</v>
      </c>
      <c r="C279" s="335" t="s">
        <v>606</v>
      </c>
      <c r="D279" s="317" t="s">
        <v>390</v>
      </c>
      <c r="E279" s="344">
        <v>1.4466000000000001</v>
      </c>
      <c r="F279" s="263"/>
      <c r="G279" s="263"/>
      <c r="H279" s="263"/>
      <c r="I279" s="263"/>
      <c r="J279" s="263"/>
      <c r="K279" s="263"/>
      <c r="L279" s="263"/>
      <c r="M279" s="263"/>
      <c r="N279" s="263"/>
      <c r="O279" s="263"/>
      <c r="P279" s="263"/>
      <c r="Q279" s="263"/>
      <c r="R279" s="263"/>
    </row>
    <row r="280" spans="1:18" ht="15" customHeight="1" x14ac:dyDescent="0.25">
      <c r="A280" s="317">
        <v>69</v>
      </c>
      <c r="B280" s="334" t="s">
        <v>481</v>
      </c>
      <c r="C280" s="335" t="s">
        <v>442</v>
      </c>
      <c r="D280" s="317" t="s">
        <v>443</v>
      </c>
      <c r="E280" s="344">
        <v>9.657</v>
      </c>
      <c r="F280" s="263"/>
      <c r="G280" s="263"/>
      <c r="H280" s="263"/>
      <c r="I280" s="263"/>
      <c r="J280" s="263"/>
      <c r="K280" s="263"/>
      <c r="L280" s="263"/>
      <c r="M280" s="263"/>
      <c r="N280" s="263"/>
      <c r="O280" s="263"/>
      <c r="P280" s="263"/>
      <c r="Q280" s="263"/>
      <c r="R280" s="263"/>
    </row>
    <row r="281" spans="1:18" ht="15" customHeight="1" x14ac:dyDescent="0.25">
      <c r="A281" s="317">
        <v>70</v>
      </c>
      <c r="B281" s="334" t="s">
        <v>1269</v>
      </c>
      <c r="C281" s="335" t="s">
        <v>1016</v>
      </c>
      <c r="D281" s="317" t="s">
        <v>390</v>
      </c>
      <c r="E281" s="344">
        <v>0.75</v>
      </c>
      <c r="F281" s="263"/>
      <c r="G281" s="263"/>
      <c r="H281" s="263"/>
      <c r="I281" s="263"/>
      <c r="J281" s="263"/>
      <c r="K281" s="263"/>
      <c r="L281" s="263"/>
      <c r="M281" s="263"/>
      <c r="N281" s="263"/>
      <c r="O281" s="263"/>
      <c r="P281" s="263"/>
      <c r="Q281" s="263"/>
      <c r="R281" s="263"/>
    </row>
    <row r="282" spans="1:18" ht="36" x14ac:dyDescent="0.25">
      <c r="A282" s="317">
        <v>71</v>
      </c>
      <c r="B282" s="334" t="s">
        <v>416</v>
      </c>
      <c r="C282" s="335" t="s">
        <v>205</v>
      </c>
      <c r="D282" s="317" t="s">
        <v>107</v>
      </c>
      <c r="E282" s="344">
        <v>123.395</v>
      </c>
      <c r="F282" s="263"/>
      <c r="G282" s="263"/>
      <c r="H282" s="263"/>
      <c r="I282" s="263"/>
      <c r="J282" s="263"/>
      <c r="K282" s="263"/>
      <c r="L282" s="263"/>
      <c r="M282" s="263"/>
      <c r="N282" s="263"/>
      <c r="O282" s="263"/>
      <c r="P282" s="263"/>
      <c r="Q282" s="263"/>
      <c r="R282" s="263"/>
    </row>
    <row r="283" spans="1:18" ht="36" x14ac:dyDescent="0.25">
      <c r="A283" s="317">
        <v>72</v>
      </c>
      <c r="B283" s="334" t="s">
        <v>766</v>
      </c>
      <c r="C283" s="335" t="s">
        <v>555</v>
      </c>
      <c r="D283" s="317" t="s">
        <v>390</v>
      </c>
      <c r="E283" s="344">
        <v>0.55689999999999995</v>
      </c>
      <c r="F283" s="263"/>
      <c r="G283" s="263"/>
      <c r="H283" s="263"/>
      <c r="I283" s="263"/>
      <c r="J283" s="263"/>
      <c r="K283" s="263"/>
      <c r="L283" s="263"/>
      <c r="M283" s="263"/>
      <c r="N283" s="263"/>
      <c r="O283" s="263"/>
      <c r="P283" s="263"/>
      <c r="Q283" s="263"/>
      <c r="R283" s="263"/>
    </row>
    <row r="284" spans="1:18" ht="36" x14ac:dyDescent="0.25">
      <c r="A284" s="317">
        <v>73</v>
      </c>
      <c r="B284" s="334" t="s">
        <v>767</v>
      </c>
      <c r="C284" s="335" t="s">
        <v>572</v>
      </c>
      <c r="D284" s="317" t="s">
        <v>390</v>
      </c>
      <c r="E284" s="344">
        <v>9.8400000000000001E-2</v>
      </c>
      <c r="F284" s="263"/>
      <c r="G284" s="263"/>
      <c r="H284" s="263"/>
      <c r="I284" s="263"/>
      <c r="J284" s="263"/>
      <c r="K284" s="263"/>
      <c r="L284" s="263"/>
      <c r="M284" s="263"/>
      <c r="N284" s="263"/>
      <c r="O284" s="263"/>
      <c r="P284" s="263"/>
      <c r="Q284" s="263"/>
      <c r="R284" s="263"/>
    </row>
    <row r="285" spans="1:18" ht="36" x14ac:dyDescent="0.25">
      <c r="A285" s="317">
        <v>74</v>
      </c>
      <c r="B285" s="334" t="s">
        <v>768</v>
      </c>
      <c r="C285" s="335" t="s">
        <v>578</v>
      </c>
      <c r="D285" s="317" t="s">
        <v>390</v>
      </c>
      <c r="E285" s="344">
        <v>8.2208000000000006</v>
      </c>
      <c r="F285" s="263"/>
      <c r="G285" s="263"/>
      <c r="H285" s="263"/>
      <c r="I285" s="263"/>
      <c r="J285" s="263"/>
      <c r="K285" s="263"/>
      <c r="L285" s="263"/>
      <c r="M285" s="263"/>
      <c r="N285" s="263"/>
      <c r="O285" s="263"/>
      <c r="P285" s="263"/>
      <c r="Q285" s="263"/>
      <c r="R285" s="263"/>
    </row>
    <row r="286" spans="1:18" ht="36" x14ac:dyDescent="0.25">
      <c r="A286" s="317">
        <v>75</v>
      </c>
      <c r="B286" s="334" t="s">
        <v>769</v>
      </c>
      <c r="C286" s="335" t="s">
        <v>630</v>
      </c>
      <c r="D286" s="317" t="s">
        <v>107</v>
      </c>
      <c r="E286" s="344">
        <v>1.8</v>
      </c>
      <c r="F286" s="263"/>
      <c r="G286" s="263"/>
      <c r="H286" s="263"/>
      <c r="I286" s="263"/>
      <c r="J286" s="263"/>
      <c r="K286" s="263"/>
      <c r="L286" s="263"/>
      <c r="M286" s="263"/>
      <c r="N286" s="263"/>
      <c r="O286" s="263"/>
      <c r="P286" s="263"/>
      <c r="Q286" s="263"/>
      <c r="R286" s="263"/>
    </row>
    <row r="287" spans="1:18" ht="36" x14ac:dyDescent="0.25">
      <c r="A287" s="317">
        <v>76</v>
      </c>
      <c r="B287" s="334" t="s">
        <v>417</v>
      </c>
      <c r="C287" s="335" t="s">
        <v>108</v>
      </c>
      <c r="D287" s="317" t="s">
        <v>109</v>
      </c>
      <c r="E287" s="344">
        <v>11.412000000000001</v>
      </c>
      <c r="F287" s="263"/>
      <c r="G287" s="263"/>
      <c r="H287" s="263"/>
      <c r="I287" s="263"/>
      <c r="J287" s="263"/>
      <c r="K287" s="263"/>
      <c r="L287" s="263"/>
      <c r="M287" s="263"/>
      <c r="N287" s="263"/>
      <c r="O287" s="263"/>
      <c r="P287" s="263"/>
      <c r="Q287" s="263"/>
      <c r="R287" s="263"/>
    </row>
    <row r="288" spans="1:18" ht="36" x14ac:dyDescent="0.25">
      <c r="A288" s="317">
        <v>77</v>
      </c>
      <c r="B288" s="334" t="s">
        <v>770</v>
      </c>
      <c r="C288" s="335" t="s">
        <v>599</v>
      </c>
      <c r="D288" s="317" t="s">
        <v>390</v>
      </c>
      <c r="E288" s="344">
        <v>2.72</v>
      </c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</row>
    <row r="289" spans="1:18" ht="36" x14ac:dyDescent="0.25">
      <c r="A289" s="317">
        <v>78</v>
      </c>
      <c r="B289" s="334" t="s">
        <v>771</v>
      </c>
      <c r="C289" s="335" t="s">
        <v>595</v>
      </c>
      <c r="D289" s="317" t="s">
        <v>390</v>
      </c>
      <c r="E289" s="344">
        <v>10.614000000000001</v>
      </c>
      <c r="F289" s="263"/>
      <c r="G289" s="263"/>
      <c r="H289" s="263"/>
      <c r="I289" s="263"/>
      <c r="J289" s="263"/>
      <c r="K289" s="263"/>
      <c r="L289" s="263"/>
      <c r="M289" s="263"/>
      <c r="N289" s="263"/>
      <c r="O289" s="263"/>
      <c r="P289" s="263"/>
      <c r="Q289" s="263"/>
      <c r="R289" s="263"/>
    </row>
    <row r="290" spans="1:18" ht="36" x14ac:dyDescent="0.25">
      <c r="A290" s="317">
        <v>79</v>
      </c>
      <c r="B290" s="334" t="s">
        <v>772</v>
      </c>
      <c r="C290" s="335" t="s">
        <v>1221</v>
      </c>
      <c r="D290" s="317" t="s">
        <v>110</v>
      </c>
      <c r="E290" s="344">
        <v>236.88</v>
      </c>
      <c r="F290" s="263"/>
      <c r="G290" s="263"/>
      <c r="H290" s="263"/>
      <c r="I290" s="263"/>
      <c r="J290" s="263"/>
      <c r="K290" s="263"/>
      <c r="L290" s="263"/>
      <c r="M290" s="263"/>
      <c r="N290" s="263"/>
      <c r="O290" s="263"/>
      <c r="P290" s="263"/>
      <c r="Q290" s="263"/>
      <c r="R290" s="263"/>
    </row>
    <row r="291" spans="1:18" ht="15" customHeight="1" x14ac:dyDescent="0.25">
      <c r="A291" s="317">
        <v>80</v>
      </c>
      <c r="B291" s="334" t="s">
        <v>773</v>
      </c>
      <c r="C291" s="335" t="s">
        <v>507</v>
      </c>
      <c r="D291" s="317" t="s">
        <v>508</v>
      </c>
      <c r="E291" s="344">
        <v>104.16</v>
      </c>
      <c r="F291" s="263"/>
      <c r="G291" s="263"/>
      <c r="H291" s="263"/>
      <c r="I291" s="263"/>
      <c r="J291" s="263"/>
      <c r="K291" s="263"/>
      <c r="L291" s="263"/>
      <c r="M291" s="263"/>
      <c r="N291" s="263"/>
      <c r="O291" s="263"/>
      <c r="P291" s="263"/>
      <c r="Q291" s="263"/>
      <c r="R291" s="263"/>
    </row>
    <row r="292" spans="1:18" x14ac:dyDescent="0.25">
      <c r="A292" s="371" t="s">
        <v>774</v>
      </c>
      <c r="B292" s="366"/>
      <c r="C292" s="366"/>
      <c r="D292" s="366"/>
      <c r="E292" s="366"/>
      <c r="F292" s="263"/>
      <c r="G292" s="263"/>
      <c r="H292" s="263"/>
      <c r="I292" s="263"/>
      <c r="J292" s="263"/>
      <c r="K292" s="263"/>
      <c r="L292" s="263"/>
      <c r="M292" s="263"/>
      <c r="N292" s="263"/>
      <c r="O292" s="263"/>
      <c r="P292" s="263"/>
      <c r="Q292" s="263"/>
      <c r="R292" s="263"/>
    </row>
    <row r="293" spans="1:18" ht="36" x14ac:dyDescent="0.25">
      <c r="A293" s="317">
        <v>81</v>
      </c>
      <c r="B293" s="334" t="s">
        <v>1270</v>
      </c>
      <c r="C293" s="335" t="s">
        <v>1271</v>
      </c>
      <c r="D293" s="317" t="s">
        <v>508</v>
      </c>
      <c r="E293" s="344">
        <v>10.199999999999999</v>
      </c>
      <c r="F293" s="263"/>
      <c r="G293" s="263"/>
      <c r="H293" s="263"/>
      <c r="I293" s="263"/>
      <c r="J293" s="263"/>
      <c r="K293" s="263"/>
      <c r="L293" s="263"/>
      <c r="M293" s="263"/>
      <c r="N293" s="263"/>
      <c r="O293" s="263"/>
      <c r="P293" s="263"/>
      <c r="Q293" s="263"/>
      <c r="R293" s="263"/>
    </row>
    <row r="294" spans="1:18" ht="15" customHeight="1" x14ac:dyDescent="0.25">
      <c r="A294" s="317">
        <v>82</v>
      </c>
      <c r="B294" s="334" t="s">
        <v>775</v>
      </c>
      <c r="C294" s="335" t="s">
        <v>776</v>
      </c>
      <c r="D294" s="317" t="s">
        <v>508</v>
      </c>
      <c r="E294" s="344">
        <v>93.96</v>
      </c>
      <c r="F294" s="263"/>
      <c r="G294" s="263"/>
      <c r="H294" s="263"/>
      <c r="I294" s="263"/>
      <c r="J294" s="263"/>
      <c r="K294" s="263"/>
      <c r="L294" s="263"/>
      <c r="M294" s="263"/>
      <c r="N294" s="263"/>
      <c r="O294" s="263"/>
      <c r="P294" s="263"/>
      <c r="Q294" s="263"/>
      <c r="R294" s="263"/>
    </row>
    <row r="295" spans="1:18" ht="15" customHeight="1" x14ac:dyDescent="0.25">
      <c r="A295" s="371" t="s">
        <v>418</v>
      </c>
      <c r="B295" s="366"/>
      <c r="C295" s="366"/>
      <c r="D295" s="366"/>
      <c r="E295" s="366"/>
      <c r="F295" s="263"/>
      <c r="G295" s="263"/>
      <c r="H295" s="263"/>
      <c r="I295" s="263"/>
      <c r="J295" s="263"/>
      <c r="K295" s="263"/>
      <c r="L295" s="263"/>
      <c r="M295" s="263"/>
      <c r="N295" s="263"/>
      <c r="O295" s="263"/>
      <c r="P295" s="263"/>
      <c r="Q295" s="263"/>
      <c r="R295" s="263"/>
    </row>
    <row r="296" spans="1:18" ht="15" customHeight="1" x14ac:dyDescent="0.25">
      <c r="A296" s="371" t="s">
        <v>387</v>
      </c>
      <c r="B296" s="366"/>
      <c r="C296" s="366"/>
      <c r="D296" s="366"/>
      <c r="E296" s="366"/>
      <c r="F296" s="263"/>
      <c r="G296" s="263"/>
      <c r="H296" s="263"/>
      <c r="I296" s="263"/>
      <c r="J296" s="263"/>
      <c r="K296" s="263"/>
      <c r="L296" s="263"/>
      <c r="M296" s="263"/>
      <c r="N296" s="263"/>
      <c r="O296" s="263"/>
      <c r="P296" s="263"/>
      <c r="Q296" s="263"/>
      <c r="R296" s="263"/>
    </row>
    <row r="297" spans="1:18" ht="24" x14ac:dyDescent="0.25">
      <c r="A297" s="317">
        <v>83</v>
      </c>
      <c r="B297" s="334" t="s">
        <v>777</v>
      </c>
      <c r="C297" s="335" t="s">
        <v>778</v>
      </c>
      <c r="D297" s="317" t="s">
        <v>779</v>
      </c>
      <c r="E297" s="348"/>
      <c r="F297" s="263"/>
      <c r="G297" s="263"/>
      <c r="H297" s="263"/>
      <c r="I297" s="263"/>
      <c r="J297" s="263"/>
      <c r="K297" s="263"/>
      <c r="L297" s="263"/>
      <c r="M297" s="263"/>
      <c r="N297" s="263"/>
      <c r="O297" s="263"/>
      <c r="P297" s="263"/>
      <c r="Q297" s="263"/>
      <c r="R297" s="263"/>
    </row>
    <row r="298" spans="1:18" ht="24" x14ac:dyDescent="0.25">
      <c r="A298" s="317">
        <v>84</v>
      </c>
      <c r="B298" s="334" t="s">
        <v>780</v>
      </c>
      <c r="C298" s="335" t="s">
        <v>781</v>
      </c>
      <c r="D298" s="317" t="s">
        <v>187</v>
      </c>
      <c r="E298" s="344">
        <v>2.3999999999999998E-3</v>
      </c>
      <c r="F298" s="263"/>
      <c r="G298" s="263"/>
      <c r="H298" s="263"/>
      <c r="I298" s="263"/>
      <c r="J298" s="263"/>
      <c r="K298" s="263"/>
      <c r="L298" s="263"/>
      <c r="M298" s="263"/>
      <c r="N298" s="263"/>
      <c r="O298" s="263"/>
      <c r="P298" s="263"/>
      <c r="Q298" s="263"/>
      <c r="R298" s="263"/>
    </row>
    <row r="299" spans="1:18" ht="15" customHeight="1" x14ac:dyDescent="0.25">
      <c r="A299" s="317">
        <v>85</v>
      </c>
      <c r="B299" s="334" t="s">
        <v>782</v>
      </c>
      <c r="C299" s="335" t="s">
        <v>783</v>
      </c>
      <c r="D299" s="317" t="s">
        <v>784</v>
      </c>
      <c r="E299" s="348"/>
      <c r="F299" s="263"/>
      <c r="G299" s="263"/>
      <c r="H299" s="263"/>
      <c r="I299" s="263"/>
      <c r="J299" s="263"/>
      <c r="K299" s="263"/>
      <c r="L299" s="263"/>
      <c r="M299" s="263"/>
      <c r="N299" s="263"/>
      <c r="O299" s="263"/>
      <c r="P299" s="263"/>
      <c r="Q299" s="263"/>
      <c r="R299" s="263"/>
    </row>
    <row r="300" spans="1:18" ht="15" customHeight="1" x14ac:dyDescent="0.25">
      <c r="A300" s="317">
        <v>86</v>
      </c>
      <c r="B300" s="334" t="s">
        <v>785</v>
      </c>
      <c r="C300" s="335" t="s">
        <v>786</v>
      </c>
      <c r="D300" s="317" t="s">
        <v>390</v>
      </c>
      <c r="E300" s="344">
        <v>4.8220000000000001</v>
      </c>
      <c r="F300" s="263"/>
      <c r="G300" s="263"/>
      <c r="H300" s="263"/>
      <c r="I300" s="263"/>
      <c r="J300" s="263"/>
      <c r="K300" s="263"/>
      <c r="L300" s="263"/>
      <c r="M300" s="263"/>
      <c r="N300" s="263"/>
      <c r="O300" s="263"/>
      <c r="P300" s="263"/>
      <c r="Q300" s="263"/>
      <c r="R300" s="263"/>
    </row>
    <row r="301" spans="1:18" ht="24" x14ac:dyDescent="0.25">
      <c r="A301" s="317">
        <v>87</v>
      </c>
      <c r="B301" s="334" t="s">
        <v>435</v>
      </c>
      <c r="C301" s="335" t="s">
        <v>243</v>
      </c>
      <c r="D301" s="317" t="s">
        <v>187</v>
      </c>
      <c r="E301" s="348"/>
      <c r="F301" s="263"/>
      <c r="G301" s="263"/>
      <c r="H301" s="263"/>
      <c r="I301" s="263"/>
      <c r="J301" s="263"/>
      <c r="K301" s="263"/>
      <c r="L301" s="263"/>
      <c r="M301" s="263"/>
      <c r="N301" s="263"/>
      <c r="O301" s="263"/>
      <c r="P301" s="263"/>
      <c r="Q301" s="263"/>
      <c r="R301" s="263"/>
    </row>
    <row r="302" spans="1:18" ht="24" x14ac:dyDescent="0.25">
      <c r="A302" s="317">
        <v>88</v>
      </c>
      <c r="B302" s="334" t="s">
        <v>787</v>
      </c>
      <c r="C302" s="335" t="s">
        <v>788</v>
      </c>
      <c r="D302" s="317" t="s">
        <v>789</v>
      </c>
      <c r="E302" s="344">
        <v>9.7200000000000006</v>
      </c>
      <c r="F302" s="263"/>
      <c r="G302" s="263"/>
      <c r="H302" s="263"/>
      <c r="I302" s="263"/>
      <c r="J302" s="263"/>
      <c r="K302" s="263"/>
      <c r="L302" s="263"/>
      <c r="M302" s="263"/>
      <c r="N302" s="263"/>
      <c r="O302" s="263"/>
      <c r="P302" s="263"/>
      <c r="Q302" s="263"/>
      <c r="R302" s="263"/>
    </row>
    <row r="303" spans="1:18" ht="36" x14ac:dyDescent="0.25">
      <c r="A303" s="317">
        <v>89</v>
      </c>
      <c r="B303" s="334" t="s">
        <v>742</v>
      </c>
      <c r="C303" s="335" t="s">
        <v>743</v>
      </c>
      <c r="D303" s="317" t="s">
        <v>390</v>
      </c>
      <c r="E303" s="344">
        <v>1.4691000000000001</v>
      </c>
      <c r="F303" s="263"/>
      <c r="G303" s="263"/>
      <c r="H303" s="263"/>
      <c r="I303" s="263"/>
      <c r="J303" s="263"/>
      <c r="K303" s="263"/>
      <c r="L303" s="263"/>
      <c r="M303" s="263"/>
      <c r="N303" s="263"/>
      <c r="O303" s="263"/>
      <c r="P303" s="263"/>
      <c r="Q303" s="263"/>
      <c r="R303" s="263"/>
    </row>
    <row r="304" spans="1:18" s="54" customFormat="1" ht="24" x14ac:dyDescent="0.25">
      <c r="A304" s="317">
        <v>90</v>
      </c>
      <c r="B304" s="334" t="s">
        <v>744</v>
      </c>
      <c r="C304" s="335" t="s">
        <v>555</v>
      </c>
      <c r="D304" s="317" t="s">
        <v>390</v>
      </c>
      <c r="E304" s="344">
        <v>0.55689999999999995</v>
      </c>
    </row>
    <row r="305" spans="1:18" s="54" customFormat="1" ht="24" x14ac:dyDescent="0.25">
      <c r="A305" s="317">
        <v>91</v>
      </c>
      <c r="B305" s="334" t="s">
        <v>790</v>
      </c>
      <c r="C305" s="335" t="s">
        <v>791</v>
      </c>
      <c r="D305" s="317" t="s">
        <v>390</v>
      </c>
      <c r="E305" s="344">
        <v>0.72070000000000001</v>
      </c>
    </row>
    <row r="306" spans="1:18" s="54" customFormat="1" ht="24" x14ac:dyDescent="0.25">
      <c r="A306" s="317">
        <v>92</v>
      </c>
      <c r="B306" s="334" t="s">
        <v>611</v>
      </c>
      <c r="C306" s="335" t="s">
        <v>612</v>
      </c>
      <c r="D306" s="317" t="s">
        <v>390</v>
      </c>
      <c r="E306" s="344">
        <v>2.8330000000000002</v>
      </c>
      <c r="F306" s="189"/>
    </row>
    <row r="307" spans="1:18" ht="24" x14ac:dyDescent="0.25">
      <c r="A307" s="317">
        <v>93</v>
      </c>
      <c r="B307" s="334" t="s">
        <v>792</v>
      </c>
      <c r="C307" s="335" t="s">
        <v>793</v>
      </c>
      <c r="D307" s="317" t="s">
        <v>390</v>
      </c>
      <c r="E307" s="344">
        <v>0.78939999999999999</v>
      </c>
      <c r="F307" s="263"/>
      <c r="G307" s="263"/>
      <c r="H307" s="263"/>
      <c r="I307" s="263"/>
      <c r="J307" s="263"/>
      <c r="K307" s="263"/>
      <c r="L307" s="263"/>
      <c r="M307" s="263"/>
      <c r="N307" s="263"/>
      <c r="O307" s="263"/>
      <c r="P307" s="263"/>
      <c r="Q307" s="263"/>
      <c r="R307" s="263"/>
    </row>
    <row r="308" spans="1:18" ht="24" x14ac:dyDescent="0.25">
      <c r="A308" s="317">
        <v>94</v>
      </c>
      <c r="B308" s="334" t="s">
        <v>794</v>
      </c>
      <c r="C308" s="335" t="s">
        <v>578</v>
      </c>
      <c r="D308" s="317" t="s">
        <v>390</v>
      </c>
      <c r="E308" s="344">
        <v>7.6100000000000001E-2</v>
      </c>
      <c r="F308" s="263"/>
      <c r="G308" s="263"/>
      <c r="H308" s="263"/>
      <c r="I308" s="263"/>
      <c r="J308" s="263"/>
      <c r="K308" s="263"/>
      <c r="L308" s="263"/>
      <c r="M308" s="263"/>
      <c r="N308" s="263"/>
      <c r="O308" s="263"/>
      <c r="P308" s="263"/>
      <c r="Q308" s="263"/>
      <c r="R308" s="263"/>
    </row>
    <row r="309" spans="1:18" ht="24" x14ac:dyDescent="0.25">
      <c r="A309" s="317">
        <v>95</v>
      </c>
      <c r="B309" s="334" t="s">
        <v>1368</v>
      </c>
      <c r="C309" s="335" t="s">
        <v>1369</v>
      </c>
      <c r="D309" s="317" t="s">
        <v>390</v>
      </c>
      <c r="E309" s="344">
        <v>1.7430000000000001</v>
      </c>
      <c r="F309" s="263"/>
      <c r="G309" s="263"/>
      <c r="H309" s="263"/>
      <c r="I309" s="263"/>
      <c r="J309" s="263"/>
      <c r="K309" s="263"/>
      <c r="L309" s="263"/>
      <c r="M309" s="263"/>
      <c r="N309" s="263"/>
      <c r="O309" s="263"/>
      <c r="P309" s="263"/>
      <c r="Q309" s="263"/>
      <c r="R309" s="263"/>
    </row>
    <row r="310" spans="1:18" ht="24" x14ac:dyDescent="0.25">
      <c r="A310" s="317">
        <v>96</v>
      </c>
      <c r="B310" s="334" t="s">
        <v>747</v>
      </c>
      <c r="C310" s="335" t="s">
        <v>748</v>
      </c>
      <c r="D310" s="317" t="s">
        <v>390</v>
      </c>
      <c r="E310" s="344">
        <v>0.59570000000000001</v>
      </c>
      <c r="F310" s="263"/>
      <c r="G310" s="263"/>
      <c r="H310" s="263"/>
      <c r="I310" s="263"/>
      <c r="J310" s="263"/>
      <c r="K310" s="263"/>
      <c r="L310" s="263"/>
      <c r="M310" s="263"/>
      <c r="N310" s="263"/>
      <c r="O310" s="263"/>
      <c r="P310" s="263"/>
      <c r="Q310" s="263"/>
      <c r="R310" s="263"/>
    </row>
    <row r="311" spans="1:18" ht="24" x14ac:dyDescent="0.25">
      <c r="A311" s="317">
        <v>97</v>
      </c>
      <c r="B311" s="334" t="s">
        <v>795</v>
      </c>
      <c r="C311" s="335" t="s">
        <v>796</v>
      </c>
      <c r="D311" s="317" t="s">
        <v>107</v>
      </c>
      <c r="E311" s="344">
        <v>1.8</v>
      </c>
      <c r="F311" s="263"/>
      <c r="G311" s="263"/>
      <c r="H311" s="263"/>
      <c r="I311" s="263"/>
      <c r="J311" s="263"/>
      <c r="K311" s="263"/>
      <c r="L311" s="263"/>
      <c r="M311" s="263"/>
      <c r="N311" s="263"/>
      <c r="O311" s="263"/>
      <c r="P311" s="263"/>
      <c r="Q311" s="263"/>
      <c r="R311" s="263"/>
    </row>
    <row r="312" spans="1:18" ht="24" x14ac:dyDescent="0.25">
      <c r="A312" s="317">
        <v>98</v>
      </c>
      <c r="B312" s="334" t="s">
        <v>797</v>
      </c>
      <c r="C312" s="335" t="s">
        <v>798</v>
      </c>
      <c r="D312" s="317" t="s">
        <v>390</v>
      </c>
      <c r="E312" s="348"/>
      <c r="F312" s="263"/>
      <c r="G312" s="263"/>
      <c r="H312" s="263"/>
      <c r="I312" s="263"/>
      <c r="J312" s="263"/>
      <c r="K312" s="263"/>
      <c r="L312" s="263"/>
      <c r="M312" s="263"/>
      <c r="N312" s="263"/>
      <c r="O312" s="263"/>
      <c r="P312" s="263"/>
      <c r="Q312" s="263"/>
      <c r="R312" s="263"/>
    </row>
    <row r="313" spans="1:18" ht="24" x14ac:dyDescent="0.25">
      <c r="A313" s="317">
        <v>99</v>
      </c>
      <c r="B313" s="334" t="s">
        <v>757</v>
      </c>
      <c r="C313" s="335" t="s">
        <v>758</v>
      </c>
      <c r="D313" s="317" t="s">
        <v>107</v>
      </c>
      <c r="E313" s="344">
        <v>114.12</v>
      </c>
      <c r="F313" s="263"/>
      <c r="G313" s="263"/>
      <c r="H313" s="263"/>
      <c r="I313" s="263"/>
      <c r="J313" s="263"/>
      <c r="K313" s="263"/>
      <c r="L313" s="263"/>
      <c r="M313" s="263"/>
      <c r="N313" s="263"/>
      <c r="O313" s="263"/>
      <c r="P313" s="263"/>
      <c r="Q313" s="263"/>
      <c r="R313" s="263"/>
    </row>
    <row r="314" spans="1:18" ht="15" customHeight="1" x14ac:dyDescent="0.25">
      <c r="A314" s="317">
        <v>100</v>
      </c>
      <c r="B314" s="334" t="s">
        <v>799</v>
      </c>
      <c r="C314" s="335" t="s">
        <v>800</v>
      </c>
      <c r="D314" s="317" t="s">
        <v>390</v>
      </c>
      <c r="E314" s="348"/>
      <c r="F314" s="263"/>
      <c r="G314" s="263"/>
      <c r="H314" s="263"/>
      <c r="I314" s="263"/>
      <c r="J314" s="263"/>
      <c r="K314" s="263"/>
      <c r="L314" s="263"/>
      <c r="M314" s="263"/>
      <c r="N314" s="263"/>
      <c r="O314" s="263"/>
      <c r="P314" s="263"/>
      <c r="Q314" s="263"/>
      <c r="R314" s="263"/>
    </row>
    <row r="315" spans="1:18" ht="15" customHeight="1" x14ac:dyDescent="0.25">
      <c r="A315" s="317">
        <v>101</v>
      </c>
      <c r="B315" s="334" t="s">
        <v>801</v>
      </c>
      <c r="C315" s="335" t="s">
        <v>802</v>
      </c>
      <c r="D315" s="317" t="s">
        <v>390</v>
      </c>
      <c r="E315" s="348"/>
      <c r="F315" s="263"/>
      <c r="G315" s="263"/>
      <c r="H315" s="263"/>
      <c r="I315" s="263"/>
      <c r="J315" s="263"/>
      <c r="K315" s="263"/>
      <c r="L315" s="263"/>
      <c r="M315" s="263"/>
      <c r="N315" s="263"/>
      <c r="O315" s="263"/>
      <c r="P315" s="263"/>
      <c r="Q315" s="263"/>
      <c r="R315" s="263"/>
    </row>
    <row r="316" spans="1:18" ht="24" x14ac:dyDescent="0.25">
      <c r="A316" s="317">
        <v>102</v>
      </c>
      <c r="B316" s="334" t="s">
        <v>803</v>
      </c>
      <c r="C316" s="335" t="s">
        <v>804</v>
      </c>
      <c r="D316" s="317" t="s">
        <v>390</v>
      </c>
      <c r="E316" s="348"/>
      <c r="F316" s="263"/>
      <c r="G316" s="263"/>
      <c r="H316" s="263"/>
      <c r="I316" s="263"/>
      <c r="J316" s="263"/>
      <c r="K316" s="263"/>
      <c r="L316" s="263"/>
      <c r="M316" s="263"/>
      <c r="N316" s="263"/>
      <c r="O316" s="263"/>
      <c r="P316" s="263"/>
      <c r="Q316" s="263"/>
      <c r="R316" s="263"/>
    </row>
    <row r="317" spans="1:18" x14ac:dyDescent="0.25">
      <c r="A317" s="371" t="s">
        <v>433</v>
      </c>
      <c r="B317" s="366"/>
      <c r="C317" s="366"/>
      <c r="D317" s="366"/>
      <c r="E317" s="366"/>
      <c r="F317" s="263"/>
      <c r="G317" s="263"/>
      <c r="H317" s="263"/>
      <c r="I317" s="263"/>
      <c r="J317" s="263"/>
      <c r="K317" s="263"/>
      <c r="L317" s="263"/>
      <c r="M317" s="263"/>
      <c r="N317" s="263"/>
      <c r="O317" s="263"/>
      <c r="P317" s="263"/>
      <c r="Q317" s="263"/>
      <c r="R317" s="263"/>
    </row>
    <row r="318" spans="1:18" x14ac:dyDescent="0.25">
      <c r="A318" s="371" t="s">
        <v>387</v>
      </c>
      <c r="B318" s="366"/>
      <c r="C318" s="366"/>
      <c r="D318" s="366"/>
      <c r="E318" s="366"/>
      <c r="F318" s="263"/>
      <c r="G318" s="263"/>
      <c r="H318" s="263"/>
      <c r="I318" s="263"/>
      <c r="J318" s="263"/>
      <c r="K318" s="263"/>
      <c r="L318" s="263"/>
      <c r="M318" s="263"/>
      <c r="N318" s="263"/>
      <c r="O318" s="263"/>
      <c r="P318" s="263"/>
      <c r="Q318" s="263"/>
      <c r="R318" s="263"/>
    </row>
    <row r="319" spans="1:18" ht="24" x14ac:dyDescent="0.25">
      <c r="A319" s="317">
        <v>103</v>
      </c>
      <c r="B319" s="334" t="s">
        <v>1272</v>
      </c>
      <c r="C319" s="335" t="s">
        <v>1010</v>
      </c>
      <c r="D319" s="317" t="s">
        <v>1011</v>
      </c>
      <c r="E319" s="344">
        <v>0.30149999999999999</v>
      </c>
      <c r="F319" s="263"/>
      <c r="G319" s="263"/>
      <c r="H319" s="263"/>
      <c r="I319" s="263"/>
      <c r="J319" s="263"/>
      <c r="K319" s="263"/>
      <c r="L319" s="263"/>
      <c r="M319" s="263"/>
      <c r="N319" s="263"/>
      <c r="O319" s="263"/>
      <c r="P319" s="263"/>
      <c r="Q319" s="263"/>
      <c r="R319" s="263"/>
    </row>
    <row r="320" spans="1:18" ht="24" x14ac:dyDescent="0.25">
      <c r="A320" s="317">
        <v>104</v>
      </c>
      <c r="B320" s="334" t="s">
        <v>805</v>
      </c>
      <c r="C320" s="335" t="s">
        <v>649</v>
      </c>
      <c r="D320" s="317" t="s">
        <v>187</v>
      </c>
      <c r="E320" s="344">
        <v>0.29049999999999998</v>
      </c>
      <c r="F320" s="263"/>
      <c r="G320" s="263"/>
      <c r="H320" s="263"/>
      <c r="I320" s="263"/>
      <c r="J320" s="263"/>
      <c r="K320" s="263"/>
      <c r="L320" s="263"/>
      <c r="M320" s="263"/>
      <c r="N320" s="263"/>
      <c r="O320" s="263"/>
      <c r="P320" s="263"/>
      <c r="Q320" s="263"/>
      <c r="R320" s="263"/>
    </row>
    <row r="321" spans="1:18" ht="15" customHeight="1" x14ac:dyDescent="0.25">
      <c r="A321" s="317">
        <v>105</v>
      </c>
      <c r="B321" s="334" t="s">
        <v>436</v>
      </c>
      <c r="C321" s="335" t="s">
        <v>186</v>
      </c>
      <c r="D321" s="317" t="s">
        <v>187</v>
      </c>
      <c r="E321" s="344">
        <v>8.8735999999999997</v>
      </c>
      <c r="F321" s="263"/>
      <c r="G321" s="263"/>
      <c r="H321" s="263"/>
      <c r="I321" s="263"/>
      <c r="J321" s="263"/>
      <c r="K321" s="263"/>
      <c r="L321" s="263"/>
      <c r="M321" s="263"/>
      <c r="N321" s="263"/>
      <c r="O321" s="263"/>
      <c r="P321" s="263"/>
      <c r="Q321" s="263"/>
      <c r="R321" s="263"/>
    </row>
    <row r="322" spans="1:18" x14ac:dyDescent="0.25">
      <c r="A322" s="371" t="s">
        <v>387</v>
      </c>
      <c r="B322" s="366"/>
      <c r="C322" s="366"/>
      <c r="D322" s="366"/>
      <c r="E322" s="366"/>
      <c r="F322" s="238"/>
      <c r="G322" s="238"/>
      <c r="H322" s="238"/>
      <c r="I322" s="238"/>
      <c r="J322" s="238"/>
      <c r="K322" s="238"/>
      <c r="L322" s="238"/>
      <c r="M322" s="238"/>
      <c r="N322" s="238"/>
      <c r="O322" s="238"/>
      <c r="P322" s="238"/>
      <c r="Q322" s="238"/>
    </row>
    <row r="323" spans="1:18" ht="24" x14ac:dyDescent="0.25">
      <c r="A323" s="264">
        <v>103</v>
      </c>
      <c r="B323" s="267" t="s">
        <v>1272</v>
      </c>
      <c r="C323" s="268" t="s">
        <v>1010</v>
      </c>
      <c r="D323" s="264" t="s">
        <v>1011</v>
      </c>
      <c r="E323" s="272">
        <v>0.30149999999999999</v>
      </c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</row>
    <row r="324" spans="1:18" ht="24" x14ac:dyDescent="0.25">
      <c r="A324" s="264">
        <v>104</v>
      </c>
      <c r="B324" s="267" t="s">
        <v>805</v>
      </c>
      <c r="C324" s="268" t="s">
        <v>649</v>
      </c>
      <c r="D324" s="264" t="s">
        <v>187</v>
      </c>
      <c r="E324" s="272">
        <v>0.29049999999999998</v>
      </c>
      <c r="F324" s="238"/>
      <c r="G324" s="238"/>
      <c r="H324" s="238"/>
      <c r="I324" s="238"/>
      <c r="J324" s="238"/>
      <c r="K324" s="238"/>
      <c r="L324" s="238"/>
      <c r="M324" s="238"/>
      <c r="N324" s="238"/>
      <c r="O324" s="238"/>
      <c r="P324" s="238"/>
      <c r="Q324" s="238"/>
    </row>
    <row r="325" spans="1:18" x14ac:dyDescent="0.25">
      <c r="A325" s="264">
        <v>105</v>
      </c>
      <c r="B325" s="267" t="s">
        <v>436</v>
      </c>
      <c r="C325" s="268" t="s">
        <v>186</v>
      </c>
      <c r="D325" s="264" t="s">
        <v>187</v>
      </c>
      <c r="E325" s="272">
        <v>8.8735999999999997</v>
      </c>
      <c r="F325" s="238"/>
      <c r="G325" s="238"/>
      <c r="H325" s="238"/>
      <c r="I325" s="238"/>
      <c r="J325" s="238"/>
      <c r="K325" s="238"/>
      <c r="L325" s="238"/>
      <c r="M325" s="238"/>
      <c r="N325" s="238"/>
      <c r="O325" s="238"/>
      <c r="P325" s="238"/>
      <c r="Q325" s="238"/>
    </row>
  </sheetData>
  <mergeCells count="143">
    <mergeCell ref="A118:I118"/>
    <mergeCell ref="A119:I119"/>
    <mergeCell ref="A120:I120"/>
    <mergeCell ref="A121:I121"/>
    <mergeCell ref="A122:I122"/>
    <mergeCell ref="A77:Q77"/>
    <mergeCell ref="A96:Q96"/>
    <mergeCell ref="A43:I43"/>
    <mergeCell ref="A44:I44"/>
    <mergeCell ref="A45:I45"/>
    <mergeCell ref="A133:Q133"/>
    <mergeCell ref="A128:I128"/>
    <mergeCell ref="A129:I129"/>
    <mergeCell ref="A130:I130"/>
    <mergeCell ref="A131:I131"/>
    <mergeCell ref="A132:I132"/>
    <mergeCell ref="A127:I127"/>
    <mergeCell ref="A123:I123"/>
    <mergeCell ref="A124:I124"/>
    <mergeCell ref="A125:I125"/>
    <mergeCell ref="A126:I126"/>
    <mergeCell ref="A142:I142"/>
    <mergeCell ref="A143:I143"/>
    <mergeCell ref="A144:I144"/>
    <mergeCell ref="A145:I145"/>
    <mergeCell ref="A146:I146"/>
    <mergeCell ref="A138:I138"/>
    <mergeCell ref="A139:I139"/>
    <mergeCell ref="A140:I140"/>
    <mergeCell ref="A141:I141"/>
    <mergeCell ref="A170:I170"/>
    <mergeCell ref="A166:I166"/>
    <mergeCell ref="A167:I167"/>
    <mergeCell ref="A168:I168"/>
    <mergeCell ref="A169:I169"/>
    <mergeCell ref="A161:I161"/>
    <mergeCell ref="A162:I162"/>
    <mergeCell ref="A163:I163"/>
    <mergeCell ref="A164:I164"/>
    <mergeCell ref="A165:I165"/>
    <mergeCell ref="A186:I186"/>
    <mergeCell ref="A187:I187"/>
    <mergeCell ref="A188:I188"/>
    <mergeCell ref="A189:I189"/>
    <mergeCell ref="A190:I190"/>
    <mergeCell ref="A171:I171"/>
    <mergeCell ref="A172:I172"/>
    <mergeCell ref="A173:I173"/>
    <mergeCell ref="A174:I174"/>
    <mergeCell ref="A175:Q175"/>
    <mergeCell ref="A201:I201"/>
    <mergeCell ref="A202:I202"/>
    <mergeCell ref="A196:I196"/>
    <mergeCell ref="A197:I197"/>
    <mergeCell ref="A198:I198"/>
    <mergeCell ref="A199:I199"/>
    <mergeCell ref="A200:I200"/>
    <mergeCell ref="A195:I195"/>
    <mergeCell ref="A191:I191"/>
    <mergeCell ref="A192:I192"/>
    <mergeCell ref="A193:I193"/>
    <mergeCell ref="A194:I194"/>
    <mergeCell ref="A322:E322"/>
    <mergeCell ref="A317:E317"/>
    <mergeCell ref="A318:E318"/>
    <mergeCell ref="A231:E231"/>
    <mergeCell ref="A247:E247"/>
    <mergeCell ref="A292:E292"/>
    <mergeCell ref="A295:E295"/>
    <mergeCell ref="A296:E296"/>
    <mergeCell ref="A205:E205"/>
    <mergeCell ref="A208:E208"/>
    <mergeCell ref="A209:E209"/>
    <mergeCell ref="I3:O3"/>
    <mergeCell ref="A56:I56"/>
    <mergeCell ref="A57:I57"/>
    <mergeCell ref="A58:Q58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42:I42"/>
    <mergeCell ref="J20:K20"/>
    <mergeCell ref="J21:K21"/>
    <mergeCell ref="A29:Q29"/>
    <mergeCell ref="A181:I181"/>
    <mergeCell ref="A182:I182"/>
    <mergeCell ref="A183:I183"/>
    <mergeCell ref="A184:I184"/>
    <mergeCell ref="A185:I185"/>
    <mergeCell ref="A176:I176"/>
    <mergeCell ref="A177:I177"/>
    <mergeCell ref="A178:I178"/>
    <mergeCell ref="A179:I179"/>
    <mergeCell ref="A180:I180"/>
    <mergeCell ref="A152:I152"/>
    <mergeCell ref="A153:I153"/>
    <mergeCell ref="A154:Q154"/>
    <mergeCell ref="A159:I159"/>
    <mergeCell ref="A160:I160"/>
    <mergeCell ref="A147:I147"/>
    <mergeCell ref="A148:I148"/>
    <mergeCell ref="A149:I149"/>
    <mergeCell ref="A150:I150"/>
    <mergeCell ref="A151:I151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A39:I39"/>
    <mergeCell ref="A40:I40"/>
    <mergeCell ref="D17:Q17"/>
    <mergeCell ref="J18:K18"/>
    <mergeCell ref="J19:K19"/>
    <mergeCell ref="D14:O14"/>
    <mergeCell ref="N25:N27"/>
    <mergeCell ref="O25:O27"/>
    <mergeCell ref="P25:P27"/>
    <mergeCell ref="Q25:Q27"/>
    <mergeCell ref="F26:F27"/>
    <mergeCell ref="G26:I26"/>
    <mergeCell ref="J26:J27"/>
    <mergeCell ref="K26:M26"/>
    <mergeCell ref="F25:I25"/>
    <mergeCell ref="J25:M25"/>
    <mergeCell ref="A25:A27"/>
    <mergeCell ref="B25:B27"/>
    <mergeCell ref="C25:C27"/>
    <mergeCell ref="D25:D27"/>
    <mergeCell ref="E25:E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"/>
  <sheetViews>
    <sheetView topLeftCell="D1" workbookViewId="0">
      <selection activeCell="D13" sqref="D13"/>
    </sheetView>
  </sheetViews>
  <sheetFormatPr defaultRowHeight="15" x14ac:dyDescent="0.25"/>
  <cols>
    <col min="3" max="3" width="43.140625" customWidth="1"/>
    <col min="10" max="10" width="12.28515625" customWidth="1"/>
  </cols>
  <sheetData>
    <row r="1" spans="1:18" s="34" customFormat="1" x14ac:dyDescent="0.25">
      <c r="G1" s="361" t="s">
        <v>975</v>
      </c>
      <c r="H1" s="361"/>
      <c r="I1" s="361"/>
      <c r="J1" s="361"/>
      <c r="K1" s="361"/>
      <c r="L1" s="361"/>
      <c r="M1" s="361"/>
      <c r="N1" s="361"/>
      <c r="O1" s="361"/>
    </row>
    <row r="2" spans="1:18" s="186" customFormat="1" x14ac:dyDescent="0.25">
      <c r="I2" s="361" t="s">
        <v>972</v>
      </c>
      <c r="J2" s="361"/>
      <c r="K2" s="361"/>
      <c r="L2" s="361"/>
      <c r="M2" s="361"/>
      <c r="N2" s="361"/>
      <c r="O2" s="361"/>
    </row>
    <row r="3" spans="1:18" s="158" customFormat="1" x14ac:dyDescent="0.25"/>
    <row r="4" spans="1:18" x14ac:dyDescent="0.25">
      <c r="A4" s="163" t="s">
        <v>142</v>
      </c>
      <c r="B4" s="158"/>
      <c r="C4" s="159"/>
      <c r="D4" s="160"/>
      <c r="E4" s="161"/>
      <c r="F4" s="162"/>
      <c r="G4" s="162"/>
      <c r="H4" s="162"/>
      <c r="I4" s="162"/>
      <c r="J4" s="162"/>
      <c r="K4" s="162"/>
      <c r="L4" s="162"/>
      <c r="M4" s="163" t="s">
        <v>143</v>
      </c>
      <c r="N4" s="164"/>
      <c r="O4" s="162"/>
      <c r="P4" s="162"/>
      <c r="Q4" s="162"/>
      <c r="R4" s="158"/>
    </row>
    <row r="5" spans="1:18" x14ac:dyDescent="0.25">
      <c r="A5" s="167"/>
      <c r="B5" s="158"/>
      <c r="C5" s="159"/>
      <c r="D5" s="160"/>
      <c r="E5" s="161"/>
      <c r="F5" s="162"/>
      <c r="G5" s="162"/>
      <c r="H5" s="162"/>
      <c r="I5" s="162"/>
      <c r="J5" s="162"/>
      <c r="K5" s="162"/>
      <c r="L5" s="162"/>
      <c r="M5" s="166"/>
      <c r="N5" s="164"/>
      <c r="O5" s="162"/>
      <c r="P5" s="162"/>
      <c r="Q5" s="162"/>
      <c r="R5" s="158"/>
    </row>
    <row r="6" spans="1:18" x14ac:dyDescent="0.25">
      <c r="A6" s="167"/>
      <c r="B6" s="158"/>
      <c r="C6" s="159"/>
      <c r="D6" s="160"/>
      <c r="E6" s="161"/>
      <c r="F6" s="162"/>
      <c r="G6" s="162"/>
      <c r="H6" s="162"/>
      <c r="I6" s="162"/>
      <c r="J6" s="162"/>
      <c r="K6" s="162"/>
      <c r="L6" s="162"/>
      <c r="M6" s="166"/>
      <c r="N6" s="164"/>
      <c r="O6" s="162"/>
      <c r="P6" s="162"/>
      <c r="Q6" s="162"/>
      <c r="R6" s="158"/>
    </row>
    <row r="7" spans="1:18" s="158" customFormat="1" x14ac:dyDescent="0.25">
      <c r="A7" s="167" t="s">
        <v>144</v>
      </c>
      <c r="C7" s="159"/>
      <c r="D7" s="160"/>
      <c r="E7" s="161"/>
      <c r="F7" s="162"/>
      <c r="G7" s="162"/>
      <c r="H7" s="162"/>
      <c r="I7" s="162"/>
      <c r="J7" s="162"/>
      <c r="K7" s="162"/>
      <c r="L7" s="162"/>
      <c r="M7" s="166" t="s">
        <v>144</v>
      </c>
      <c r="N7" s="164"/>
      <c r="O7" s="162"/>
      <c r="P7" s="162"/>
      <c r="Q7" s="162"/>
    </row>
    <row r="8" spans="1:18" s="158" customFormat="1" x14ac:dyDescent="0.25">
      <c r="A8" s="167" t="s">
        <v>145</v>
      </c>
      <c r="C8" s="159"/>
      <c r="D8" s="160"/>
      <c r="E8" s="161"/>
      <c r="F8" s="162"/>
      <c r="G8" s="162"/>
      <c r="H8" s="162"/>
      <c r="I8" s="162"/>
      <c r="J8" s="162"/>
      <c r="K8" s="162"/>
      <c r="L8" s="162"/>
      <c r="M8" s="167" t="s">
        <v>146</v>
      </c>
      <c r="N8" s="164"/>
      <c r="O8" s="162"/>
      <c r="P8" s="162"/>
      <c r="Q8" s="162"/>
    </row>
    <row r="9" spans="1:18" x14ac:dyDescent="0.25">
      <c r="A9" s="161"/>
      <c r="B9" s="166"/>
      <c r="C9" s="159"/>
      <c r="D9" s="160"/>
      <c r="E9" s="165"/>
      <c r="F9" s="162"/>
      <c r="G9" s="162"/>
      <c r="H9" s="170" t="s">
        <v>969</v>
      </c>
      <c r="I9" s="170"/>
      <c r="J9" s="162"/>
      <c r="K9" s="162"/>
      <c r="L9" s="162"/>
      <c r="M9" s="162"/>
      <c r="N9" s="162"/>
      <c r="O9" s="162"/>
      <c r="P9" s="162"/>
      <c r="Q9" s="162"/>
      <c r="R9" s="158"/>
    </row>
    <row r="10" spans="1:18" x14ac:dyDescent="0.25">
      <c r="A10" s="161"/>
      <c r="B10" s="166"/>
      <c r="C10" s="159"/>
      <c r="D10" s="160"/>
      <c r="E10" s="165"/>
      <c r="F10" s="162"/>
      <c r="G10" s="162"/>
      <c r="H10" s="161" t="s">
        <v>147</v>
      </c>
      <c r="I10" s="161"/>
      <c r="J10" s="162"/>
      <c r="K10" s="162"/>
      <c r="L10" s="162"/>
      <c r="M10" s="162"/>
      <c r="N10" s="162"/>
      <c r="O10" s="162"/>
      <c r="P10" s="162"/>
      <c r="Q10" s="162"/>
      <c r="R10" s="158"/>
    </row>
    <row r="11" spans="1:18" x14ac:dyDescent="0.25">
      <c r="A11" s="161"/>
      <c r="B11" s="166"/>
      <c r="C11" s="159"/>
      <c r="D11" s="160"/>
      <c r="E11" s="165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58"/>
    </row>
    <row r="12" spans="1:18" x14ac:dyDescent="0.25">
      <c r="A12" s="161"/>
      <c r="B12" s="166"/>
      <c r="C12" s="171" t="s">
        <v>148</v>
      </c>
      <c r="D12" s="378" t="s">
        <v>1403</v>
      </c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162"/>
      <c r="Q12" s="162"/>
      <c r="R12" s="158"/>
    </row>
    <row r="13" spans="1:18" x14ac:dyDescent="0.25">
      <c r="A13" s="161"/>
      <c r="B13" s="166"/>
      <c r="C13" s="159"/>
      <c r="D13" s="181"/>
      <c r="E13" s="173"/>
      <c r="F13" s="168"/>
      <c r="G13" s="168"/>
      <c r="H13" s="169" t="s">
        <v>149</v>
      </c>
      <c r="I13" s="169"/>
      <c r="J13" s="168"/>
      <c r="K13" s="168"/>
      <c r="L13" s="168"/>
      <c r="M13" s="168"/>
      <c r="N13" s="168"/>
      <c r="O13" s="168"/>
      <c r="P13" s="162"/>
      <c r="Q13" s="162"/>
      <c r="R13" s="158"/>
    </row>
    <row r="14" spans="1:18" x14ac:dyDescent="0.25">
      <c r="A14" s="177"/>
      <c r="B14" s="174"/>
      <c r="C14" s="159"/>
      <c r="D14" s="160"/>
      <c r="E14" s="165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58"/>
    </row>
    <row r="15" spans="1:18" x14ac:dyDescent="0.25">
      <c r="A15" s="161"/>
      <c r="B15" s="166"/>
      <c r="C15" s="159"/>
      <c r="D15" s="363" t="s">
        <v>980</v>
      </c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175"/>
    </row>
    <row r="16" spans="1:18" x14ac:dyDescent="0.25">
      <c r="A16" s="161"/>
      <c r="B16" s="166"/>
      <c r="C16" s="159"/>
      <c r="D16" s="172" t="s">
        <v>150</v>
      </c>
      <c r="E16" s="161"/>
      <c r="F16" s="162"/>
      <c r="G16" s="162"/>
      <c r="H16" s="162"/>
      <c r="I16" s="172"/>
      <c r="J16" s="359" t="s">
        <v>1307</v>
      </c>
      <c r="K16" s="360"/>
      <c r="L16" s="167" t="s">
        <v>151</v>
      </c>
      <c r="M16" s="162"/>
      <c r="N16" s="162"/>
      <c r="O16" s="162"/>
      <c r="P16" s="162"/>
      <c r="Q16" s="162"/>
      <c r="R16" s="158"/>
    </row>
    <row r="17" spans="1:17" x14ac:dyDescent="0.25">
      <c r="A17" s="161"/>
      <c r="B17" s="166"/>
      <c r="C17" s="159"/>
      <c r="D17" s="172" t="s">
        <v>152</v>
      </c>
      <c r="E17" s="161"/>
      <c r="F17" s="162"/>
      <c r="G17" s="162"/>
      <c r="H17" s="162"/>
      <c r="I17" s="172"/>
      <c r="J17" s="359" t="s">
        <v>840</v>
      </c>
      <c r="K17" s="360"/>
      <c r="L17" s="167" t="s">
        <v>151</v>
      </c>
      <c r="M17" s="162"/>
      <c r="N17" s="162"/>
      <c r="O17" s="162"/>
      <c r="P17" s="162"/>
      <c r="Q17" s="162"/>
    </row>
    <row r="18" spans="1:17" x14ac:dyDescent="0.25">
      <c r="A18" s="161"/>
      <c r="B18" s="166"/>
      <c r="C18" s="159"/>
      <c r="D18" s="172" t="s">
        <v>153</v>
      </c>
      <c r="E18" s="161"/>
      <c r="F18" s="162"/>
      <c r="G18" s="162"/>
      <c r="H18" s="162"/>
      <c r="I18" s="172"/>
      <c r="J18" s="359" t="s">
        <v>841</v>
      </c>
      <c r="K18" s="360"/>
      <c r="L18" s="167" t="s">
        <v>154</v>
      </c>
      <c r="M18" s="162"/>
      <c r="N18" s="162"/>
      <c r="O18" s="162"/>
      <c r="P18" s="162"/>
      <c r="Q18" s="162"/>
    </row>
    <row r="19" spans="1:17" x14ac:dyDescent="0.25">
      <c r="A19" s="161"/>
      <c r="B19" s="166"/>
      <c r="C19" s="159"/>
      <c r="D19" s="172" t="s">
        <v>155</v>
      </c>
      <c r="E19" s="161"/>
      <c r="F19" s="162"/>
      <c r="G19" s="162"/>
      <c r="H19" s="162"/>
      <c r="I19" s="172"/>
      <c r="J19" s="359" t="s">
        <v>842</v>
      </c>
      <c r="K19" s="360"/>
      <c r="L19" s="167" t="s">
        <v>154</v>
      </c>
      <c r="M19" s="162"/>
      <c r="N19" s="162"/>
      <c r="O19" s="162"/>
      <c r="P19" s="162"/>
      <c r="Q19" s="162"/>
    </row>
    <row r="20" spans="1:17" x14ac:dyDescent="0.25">
      <c r="A20" s="161"/>
      <c r="B20" s="166"/>
      <c r="C20" s="159"/>
      <c r="D20" s="182" t="s">
        <v>156</v>
      </c>
      <c r="E20" s="161"/>
      <c r="F20" s="162"/>
      <c r="G20" s="162"/>
      <c r="H20" s="162"/>
      <c r="I20" s="162"/>
      <c r="J20" s="302" t="s">
        <v>1400</v>
      </c>
      <c r="K20" s="162"/>
      <c r="L20" s="162"/>
      <c r="M20" s="162"/>
      <c r="N20" s="162"/>
      <c r="O20" s="162"/>
      <c r="P20" s="162"/>
      <c r="Q20" s="162"/>
    </row>
    <row r="21" spans="1:17" x14ac:dyDescent="0.25">
      <c r="A21" s="161"/>
      <c r="B21" s="166"/>
      <c r="C21" s="159"/>
      <c r="D21" s="160"/>
      <c r="E21" s="161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</row>
    <row r="22" spans="1:17" x14ac:dyDescent="0.25">
      <c r="A22" s="158"/>
      <c r="B22" s="158"/>
      <c r="C22" s="158"/>
      <c r="D22" s="158"/>
      <c r="E22" s="158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</row>
    <row r="23" spans="1:17" x14ac:dyDescent="0.25">
      <c r="A23" s="357" t="s">
        <v>157</v>
      </c>
      <c r="B23" s="368" t="s">
        <v>158</v>
      </c>
      <c r="C23" s="357" t="s">
        <v>77</v>
      </c>
      <c r="D23" s="357" t="s">
        <v>67</v>
      </c>
      <c r="E23" s="357" t="s">
        <v>159</v>
      </c>
      <c r="F23" s="357" t="s">
        <v>160</v>
      </c>
      <c r="G23" s="358"/>
      <c r="H23" s="358"/>
      <c r="I23" s="358"/>
      <c r="J23" s="357" t="s">
        <v>161</v>
      </c>
      <c r="K23" s="358"/>
      <c r="L23" s="358"/>
      <c r="M23" s="358"/>
      <c r="N23" s="357" t="s">
        <v>162</v>
      </c>
      <c r="O23" s="357" t="s">
        <v>163</v>
      </c>
      <c r="P23" s="357" t="s">
        <v>164</v>
      </c>
      <c r="Q23" s="357" t="s">
        <v>165</v>
      </c>
    </row>
    <row r="24" spans="1:17" x14ac:dyDescent="0.25">
      <c r="A24" s="358"/>
      <c r="B24" s="369"/>
      <c r="C24" s="370"/>
      <c r="D24" s="357"/>
      <c r="E24" s="358"/>
      <c r="F24" s="357" t="s">
        <v>166</v>
      </c>
      <c r="G24" s="357" t="s">
        <v>167</v>
      </c>
      <c r="H24" s="358"/>
      <c r="I24" s="358"/>
      <c r="J24" s="357" t="s">
        <v>166</v>
      </c>
      <c r="K24" s="357" t="s">
        <v>167</v>
      </c>
      <c r="L24" s="358"/>
      <c r="M24" s="358"/>
      <c r="N24" s="357"/>
      <c r="O24" s="357"/>
      <c r="P24" s="357"/>
      <c r="Q24" s="357"/>
    </row>
    <row r="25" spans="1:17" x14ac:dyDescent="0.25">
      <c r="A25" s="358"/>
      <c r="B25" s="369"/>
      <c r="C25" s="370"/>
      <c r="D25" s="357"/>
      <c r="E25" s="358"/>
      <c r="F25" s="358"/>
      <c r="G25" s="178" t="s">
        <v>168</v>
      </c>
      <c r="H25" s="178" t="s">
        <v>169</v>
      </c>
      <c r="I25" s="178" t="s">
        <v>170</v>
      </c>
      <c r="J25" s="358"/>
      <c r="K25" s="178" t="s">
        <v>168</v>
      </c>
      <c r="L25" s="178" t="s">
        <v>169</v>
      </c>
      <c r="M25" s="178" t="s">
        <v>170</v>
      </c>
      <c r="N25" s="357"/>
      <c r="O25" s="357"/>
      <c r="P25" s="357"/>
      <c r="Q25" s="357"/>
    </row>
    <row r="26" spans="1:17" x14ac:dyDescent="0.25">
      <c r="A26" s="176">
        <v>1</v>
      </c>
      <c r="B26" s="180">
        <v>2</v>
      </c>
      <c r="C26" s="178">
        <v>3</v>
      </c>
      <c r="D26" s="178">
        <v>4</v>
      </c>
      <c r="E26" s="176">
        <v>5</v>
      </c>
      <c r="F26" s="179">
        <v>6</v>
      </c>
      <c r="G26" s="179">
        <v>7</v>
      </c>
      <c r="H26" s="179">
        <v>8</v>
      </c>
      <c r="I26" s="179">
        <v>9</v>
      </c>
      <c r="J26" s="179">
        <v>10</v>
      </c>
      <c r="K26" s="179">
        <v>11</v>
      </c>
      <c r="L26" s="179">
        <v>12</v>
      </c>
      <c r="M26" s="179">
        <v>13</v>
      </c>
      <c r="N26" s="179">
        <v>14</v>
      </c>
      <c r="O26" s="179">
        <v>15</v>
      </c>
      <c r="P26" s="179">
        <v>16</v>
      </c>
      <c r="Q26" s="179">
        <v>17</v>
      </c>
    </row>
    <row r="27" spans="1:17" x14ac:dyDescent="0.25">
      <c r="A27" s="365" t="s">
        <v>843</v>
      </c>
      <c r="B27" s="366"/>
      <c r="C27" s="366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66"/>
      <c r="O27" s="366"/>
      <c r="P27" s="366"/>
      <c r="Q27" s="366"/>
    </row>
    <row r="28" spans="1:17" ht="22.5" customHeight="1" x14ac:dyDescent="0.25">
      <c r="A28" s="241" t="s">
        <v>121</v>
      </c>
      <c r="B28" s="242" t="s">
        <v>844</v>
      </c>
      <c r="C28" s="243" t="s">
        <v>1289</v>
      </c>
      <c r="D28" s="244" t="s">
        <v>175</v>
      </c>
      <c r="E28" s="245" t="s">
        <v>845</v>
      </c>
      <c r="F28" s="246" t="s">
        <v>846</v>
      </c>
      <c r="G28" s="246" t="s">
        <v>847</v>
      </c>
      <c r="H28" s="246" t="s">
        <v>848</v>
      </c>
      <c r="I28" s="246" t="s">
        <v>849</v>
      </c>
      <c r="J28" s="247" t="s">
        <v>850</v>
      </c>
      <c r="K28" s="247" t="s">
        <v>851</v>
      </c>
      <c r="L28" s="247" t="s">
        <v>852</v>
      </c>
      <c r="M28" s="247" t="s">
        <v>853</v>
      </c>
      <c r="N28" s="247" t="s">
        <v>854</v>
      </c>
      <c r="O28" s="248">
        <v>259.99</v>
      </c>
      <c r="P28" s="248">
        <v>0.97</v>
      </c>
      <c r="Q28" s="248">
        <v>1.44</v>
      </c>
    </row>
    <row r="29" spans="1:17" ht="22.5" customHeight="1" x14ac:dyDescent="0.25">
      <c r="A29" s="241" t="s">
        <v>223</v>
      </c>
      <c r="B29" s="242" t="s">
        <v>855</v>
      </c>
      <c r="C29" s="243" t="s">
        <v>812</v>
      </c>
      <c r="D29" s="244" t="s">
        <v>784</v>
      </c>
      <c r="E29" s="245" t="s">
        <v>856</v>
      </c>
      <c r="F29" s="246" t="s">
        <v>857</v>
      </c>
      <c r="G29" s="249"/>
      <c r="H29" s="249"/>
      <c r="I29" s="249"/>
      <c r="J29" s="247" t="s">
        <v>858</v>
      </c>
      <c r="K29" s="249"/>
      <c r="L29" s="249"/>
      <c r="M29" s="249"/>
      <c r="N29" s="249"/>
      <c r="O29" s="249"/>
      <c r="P29" s="249"/>
      <c r="Q29" s="249"/>
    </row>
    <row r="30" spans="1:17" ht="22.5" customHeight="1" x14ac:dyDescent="0.25">
      <c r="A30" s="241" t="s">
        <v>288</v>
      </c>
      <c r="B30" s="242" t="s">
        <v>859</v>
      </c>
      <c r="C30" s="243" t="s">
        <v>815</v>
      </c>
      <c r="D30" s="244" t="s">
        <v>789</v>
      </c>
      <c r="E30" s="245" t="s">
        <v>860</v>
      </c>
      <c r="F30" s="246" t="s">
        <v>861</v>
      </c>
      <c r="G30" s="249"/>
      <c r="H30" s="249"/>
      <c r="I30" s="249"/>
      <c r="J30" s="247" t="s">
        <v>862</v>
      </c>
      <c r="K30" s="249"/>
      <c r="L30" s="249"/>
      <c r="M30" s="249"/>
      <c r="N30" s="249"/>
      <c r="O30" s="249"/>
      <c r="P30" s="249"/>
      <c r="Q30" s="249"/>
    </row>
    <row r="31" spans="1:17" ht="22.5" customHeight="1" x14ac:dyDescent="0.25">
      <c r="A31" s="241" t="s">
        <v>131</v>
      </c>
      <c r="B31" s="242" t="s">
        <v>598</v>
      </c>
      <c r="C31" s="243" t="s">
        <v>599</v>
      </c>
      <c r="D31" s="244" t="s">
        <v>390</v>
      </c>
      <c r="E31" s="250">
        <v>14.08</v>
      </c>
      <c r="F31" s="246" t="s">
        <v>600</v>
      </c>
      <c r="G31" s="249"/>
      <c r="H31" s="249"/>
      <c r="I31" s="249"/>
      <c r="J31" s="247" t="s">
        <v>863</v>
      </c>
      <c r="K31" s="249"/>
      <c r="L31" s="249"/>
      <c r="M31" s="249"/>
      <c r="N31" s="249"/>
      <c r="O31" s="249"/>
      <c r="P31" s="249"/>
      <c r="Q31" s="249"/>
    </row>
    <row r="32" spans="1:17" ht="22.5" customHeight="1" x14ac:dyDescent="0.25">
      <c r="A32" s="241" t="s">
        <v>274</v>
      </c>
      <c r="B32" s="242" t="s">
        <v>864</v>
      </c>
      <c r="C32" s="243" t="s">
        <v>814</v>
      </c>
      <c r="D32" s="244" t="s">
        <v>789</v>
      </c>
      <c r="E32" s="250">
        <v>350.7</v>
      </c>
      <c r="F32" s="246" t="s">
        <v>865</v>
      </c>
      <c r="G32" s="249"/>
      <c r="H32" s="249"/>
      <c r="I32" s="249"/>
      <c r="J32" s="247" t="s">
        <v>866</v>
      </c>
      <c r="K32" s="249"/>
      <c r="L32" s="249"/>
      <c r="M32" s="249"/>
      <c r="N32" s="249"/>
      <c r="O32" s="249"/>
      <c r="P32" s="249"/>
      <c r="Q32" s="249"/>
    </row>
    <row r="33" spans="1:17" ht="22.5" customHeight="1" x14ac:dyDescent="0.25">
      <c r="A33" s="241" t="s">
        <v>282</v>
      </c>
      <c r="B33" s="242" t="s">
        <v>224</v>
      </c>
      <c r="C33" s="243" t="s">
        <v>108</v>
      </c>
      <c r="D33" s="244" t="s">
        <v>109</v>
      </c>
      <c r="E33" s="245" t="s">
        <v>867</v>
      </c>
      <c r="F33" s="246" t="s">
        <v>226</v>
      </c>
      <c r="G33" s="249"/>
      <c r="H33" s="249"/>
      <c r="I33" s="249"/>
      <c r="J33" s="247" t="s">
        <v>868</v>
      </c>
      <c r="K33" s="249"/>
      <c r="L33" s="249"/>
      <c r="M33" s="249"/>
      <c r="N33" s="249"/>
      <c r="O33" s="249"/>
      <c r="P33" s="249"/>
      <c r="Q33" s="249"/>
    </row>
    <row r="34" spans="1:17" ht="22.5" customHeight="1" x14ac:dyDescent="0.25">
      <c r="A34" s="241" t="s">
        <v>229</v>
      </c>
      <c r="B34" s="242" t="s">
        <v>869</v>
      </c>
      <c r="C34" s="243" t="s">
        <v>816</v>
      </c>
      <c r="D34" s="244" t="s">
        <v>107</v>
      </c>
      <c r="E34" s="245" t="s">
        <v>870</v>
      </c>
      <c r="F34" s="246" t="s">
        <v>871</v>
      </c>
      <c r="G34" s="249"/>
      <c r="H34" s="249"/>
      <c r="I34" s="249"/>
      <c r="J34" s="247" t="s">
        <v>872</v>
      </c>
      <c r="K34" s="249"/>
      <c r="L34" s="249"/>
      <c r="M34" s="249"/>
      <c r="N34" s="249"/>
      <c r="O34" s="249"/>
      <c r="P34" s="249"/>
      <c r="Q34" s="249"/>
    </row>
    <row r="35" spans="1:17" ht="22.5" customHeight="1" x14ac:dyDescent="0.25">
      <c r="A35" s="241" t="s">
        <v>246</v>
      </c>
      <c r="B35" s="242" t="s">
        <v>873</v>
      </c>
      <c r="C35" s="243" t="s">
        <v>818</v>
      </c>
      <c r="D35" s="244" t="s">
        <v>789</v>
      </c>
      <c r="E35" s="245" t="s">
        <v>874</v>
      </c>
      <c r="F35" s="246" t="s">
        <v>857</v>
      </c>
      <c r="G35" s="249"/>
      <c r="H35" s="249"/>
      <c r="I35" s="249"/>
      <c r="J35" s="247" t="s">
        <v>875</v>
      </c>
      <c r="K35" s="249"/>
      <c r="L35" s="249"/>
      <c r="M35" s="249"/>
      <c r="N35" s="249"/>
      <c r="O35" s="249"/>
      <c r="P35" s="249"/>
      <c r="Q35" s="249"/>
    </row>
    <row r="36" spans="1:17" ht="22.5" customHeight="1" x14ac:dyDescent="0.25">
      <c r="A36" s="241" t="s">
        <v>253</v>
      </c>
      <c r="B36" s="242" t="s">
        <v>876</v>
      </c>
      <c r="C36" s="243" t="s">
        <v>817</v>
      </c>
      <c r="D36" s="244" t="s">
        <v>789</v>
      </c>
      <c r="E36" s="250">
        <v>42.3</v>
      </c>
      <c r="F36" s="246" t="s">
        <v>877</v>
      </c>
      <c r="G36" s="249"/>
      <c r="H36" s="249"/>
      <c r="I36" s="249"/>
      <c r="J36" s="247" t="s">
        <v>878</v>
      </c>
      <c r="K36" s="249"/>
      <c r="L36" s="249"/>
      <c r="M36" s="249"/>
      <c r="N36" s="249"/>
      <c r="O36" s="249"/>
      <c r="P36" s="249"/>
      <c r="Q36" s="249"/>
    </row>
    <row r="37" spans="1:17" ht="22.5" customHeight="1" x14ac:dyDescent="0.25">
      <c r="A37" s="367" t="s">
        <v>879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6"/>
      <c r="Q37" s="366"/>
    </row>
    <row r="38" spans="1:17" ht="22.5" customHeight="1" x14ac:dyDescent="0.25">
      <c r="A38" s="241" t="s">
        <v>257</v>
      </c>
      <c r="B38" s="242" t="s">
        <v>880</v>
      </c>
      <c r="C38" s="243" t="s">
        <v>1290</v>
      </c>
      <c r="D38" s="244" t="s">
        <v>175</v>
      </c>
      <c r="E38" s="245" t="s">
        <v>881</v>
      </c>
      <c r="F38" s="246" t="s">
        <v>882</v>
      </c>
      <c r="G38" s="246" t="s">
        <v>883</v>
      </c>
      <c r="H38" s="246" t="s">
        <v>884</v>
      </c>
      <c r="I38" s="246" t="s">
        <v>885</v>
      </c>
      <c r="J38" s="247" t="s">
        <v>886</v>
      </c>
      <c r="K38" s="247" t="s">
        <v>887</v>
      </c>
      <c r="L38" s="247" t="s">
        <v>888</v>
      </c>
      <c r="M38" s="247" t="s">
        <v>889</v>
      </c>
      <c r="N38" s="247" t="s">
        <v>890</v>
      </c>
      <c r="O38" s="248">
        <v>37.07</v>
      </c>
      <c r="P38" s="248">
        <v>12.76</v>
      </c>
      <c r="Q38" s="248">
        <v>13.14</v>
      </c>
    </row>
    <row r="39" spans="1:17" ht="22.5" customHeight="1" x14ac:dyDescent="0.25">
      <c r="A39" s="252" t="s">
        <v>184</v>
      </c>
      <c r="B39" s="253" t="s">
        <v>891</v>
      </c>
      <c r="C39" s="251" t="s">
        <v>892</v>
      </c>
      <c r="D39" s="239" t="s">
        <v>390</v>
      </c>
      <c r="E39" s="254" t="s">
        <v>893</v>
      </c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</row>
    <row r="40" spans="1:17" ht="22.5" customHeight="1" x14ac:dyDescent="0.25">
      <c r="A40" s="241" t="s">
        <v>264</v>
      </c>
      <c r="B40" s="242" t="s">
        <v>894</v>
      </c>
      <c r="C40" s="243" t="s">
        <v>813</v>
      </c>
      <c r="D40" s="244" t="s">
        <v>390</v>
      </c>
      <c r="E40" s="250">
        <v>21.01</v>
      </c>
      <c r="F40" s="246" t="s">
        <v>895</v>
      </c>
      <c r="G40" s="249"/>
      <c r="H40" s="249"/>
      <c r="I40" s="249"/>
      <c r="J40" s="247" t="s">
        <v>896</v>
      </c>
      <c r="K40" s="249"/>
      <c r="L40" s="249"/>
      <c r="M40" s="249"/>
      <c r="N40" s="249"/>
      <c r="O40" s="249"/>
      <c r="P40" s="249"/>
      <c r="Q40" s="249"/>
    </row>
    <row r="41" spans="1:17" ht="22.5" customHeight="1" x14ac:dyDescent="0.25">
      <c r="A41" s="241" t="s">
        <v>38</v>
      </c>
      <c r="B41" s="242" t="s">
        <v>897</v>
      </c>
      <c r="C41" s="243" t="s">
        <v>1291</v>
      </c>
      <c r="D41" s="244" t="s">
        <v>187</v>
      </c>
      <c r="E41" s="245" t="s">
        <v>898</v>
      </c>
      <c r="F41" s="246" t="s">
        <v>899</v>
      </c>
      <c r="G41" s="246" t="s">
        <v>900</v>
      </c>
      <c r="H41" s="246" t="s">
        <v>901</v>
      </c>
      <c r="I41" s="246" t="s">
        <v>902</v>
      </c>
      <c r="J41" s="247" t="s">
        <v>903</v>
      </c>
      <c r="K41" s="247" t="s">
        <v>904</v>
      </c>
      <c r="L41" s="247" t="s">
        <v>905</v>
      </c>
      <c r="M41" s="247" t="s">
        <v>906</v>
      </c>
      <c r="N41" s="247" t="s">
        <v>907</v>
      </c>
      <c r="O41" s="248">
        <v>7.36</v>
      </c>
      <c r="P41" s="248">
        <v>0.35</v>
      </c>
      <c r="Q41" s="248">
        <v>0.22</v>
      </c>
    </row>
    <row r="42" spans="1:17" ht="22.5" customHeight="1" x14ac:dyDescent="0.25">
      <c r="A42" s="252" t="s">
        <v>184</v>
      </c>
      <c r="B42" s="253" t="s">
        <v>908</v>
      </c>
      <c r="C42" s="251" t="s">
        <v>909</v>
      </c>
      <c r="D42" s="239" t="s">
        <v>187</v>
      </c>
      <c r="E42" s="254" t="s">
        <v>910</v>
      </c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</row>
    <row r="43" spans="1:17" ht="22.5" customHeight="1" x14ac:dyDescent="0.25">
      <c r="A43" s="241" t="s">
        <v>172</v>
      </c>
      <c r="B43" s="242" t="s">
        <v>911</v>
      </c>
      <c r="C43" s="243" t="s">
        <v>819</v>
      </c>
      <c r="D43" s="244" t="s">
        <v>187</v>
      </c>
      <c r="E43" s="250">
        <v>0.63400000000000001</v>
      </c>
      <c r="F43" s="246" t="s">
        <v>912</v>
      </c>
      <c r="G43" s="249"/>
      <c r="H43" s="249"/>
      <c r="I43" s="249"/>
      <c r="J43" s="247" t="s">
        <v>913</v>
      </c>
      <c r="K43" s="249"/>
      <c r="L43" s="249"/>
      <c r="M43" s="249"/>
      <c r="N43" s="249"/>
      <c r="O43" s="249"/>
      <c r="P43" s="249"/>
      <c r="Q43" s="249"/>
    </row>
    <row r="44" spans="1:17" ht="22.5" customHeight="1" x14ac:dyDescent="0.25">
      <c r="A44" s="367" t="s">
        <v>914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6"/>
    </row>
    <row r="45" spans="1:17" ht="22.5" customHeight="1" x14ac:dyDescent="0.25">
      <c r="A45" s="241" t="s">
        <v>189</v>
      </c>
      <c r="B45" s="242" t="s">
        <v>190</v>
      </c>
      <c r="C45" s="243" t="s">
        <v>1292</v>
      </c>
      <c r="D45" s="244" t="s">
        <v>175</v>
      </c>
      <c r="E45" s="245" t="s">
        <v>845</v>
      </c>
      <c r="F45" s="246" t="s">
        <v>191</v>
      </c>
      <c r="G45" s="246" t="s">
        <v>192</v>
      </c>
      <c r="H45" s="246" t="s">
        <v>193</v>
      </c>
      <c r="I45" s="246" t="s">
        <v>194</v>
      </c>
      <c r="J45" s="247" t="s">
        <v>915</v>
      </c>
      <c r="K45" s="247" t="s">
        <v>916</v>
      </c>
      <c r="L45" s="247" t="s">
        <v>917</v>
      </c>
      <c r="M45" s="247" t="s">
        <v>918</v>
      </c>
      <c r="N45" s="247" t="s">
        <v>199</v>
      </c>
      <c r="O45" s="248">
        <v>46.93</v>
      </c>
      <c r="P45" s="248">
        <v>2.93</v>
      </c>
      <c r="Q45" s="248">
        <v>4.34</v>
      </c>
    </row>
    <row r="46" spans="1:17" ht="22.5" customHeight="1" x14ac:dyDescent="0.25">
      <c r="A46" s="241" t="s">
        <v>203</v>
      </c>
      <c r="B46" s="242" t="s">
        <v>441</v>
      </c>
      <c r="C46" s="243" t="s">
        <v>442</v>
      </c>
      <c r="D46" s="244" t="s">
        <v>443</v>
      </c>
      <c r="E46" s="245" t="s">
        <v>919</v>
      </c>
      <c r="F46" s="246" t="s">
        <v>445</v>
      </c>
      <c r="G46" s="249"/>
      <c r="H46" s="249"/>
      <c r="I46" s="249"/>
      <c r="J46" s="247" t="s">
        <v>920</v>
      </c>
      <c r="K46" s="249"/>
      <c r="L46" s="249"/>
      <c r="M46" s="249"/>
      <c r="N46" s="249"/>
      <c r="O46" s="249"/>
      <c r="P46" s="249"/>
      <c r="Q46" s="249"/>
    </row>
    <row r="47" spans="1:17" ht="22.5" customHeight="1" x14ac:dyDescent="0.25">
      <c r="A47" s="241" t="s">
        <v>209</v>
      </c>
      <c r="B47" s="242" t="s">
        <v>204</v>
      </c>
      <c r="C47" s="243" t="s">
        <v>205</v>
      </c>
      <c r="D47" s="244" t="s">
        <v>107</v>
      </c>
      <c r="E47" s="245" t="s">
        <v>921</v>
      </c>
      <c r="F47" s="246" t="s">
        <v>207</v>
      </c>
      <c r="G47" s="249"/>
      <c r="H47" s="249"/>
      <c r="I47" s="249"/>
      <c r="J47" s="247" t="s">
        <v>922</v>
      </c>
      <c r="K47" s="249"/>
      <c r="L47" s="249"/>
      <c r="M47" s="249"/>
      <c r="N47" s="249"/>
      <c r="O47" s="249"/>
      <c r="P47" s="249"/>
      <c r="Q47" s="249"/>
    </row>
    <row r="48" spans="1:17" ht="15" customHeight="1" x14ac:dyDescent="0.25">
      <c r="A48" s="367" t="s">
        <v>291</v>
      </c>
      <c r="B48" s="366"/>
      <c r="C48" s="366"/>
      <c r="D48" s="366"/>
      <c r="E48" s="366"/>
      <c r="F48" s="366"/>
      <c r="G48" s="366"/>
      <c r="H48" s="366"/>
      <c r="I48" s="366"/>
      <c r="J48" s="255" t="s">
        <v>923</v>
      </c>
      <c r="K48" s="255" t="s">
        <v>924</v>
      </c>
      <c r="L48" s="256">
        <v>1032.71</v>
      </c>
      <c r="M48" s="255" t="s">
        <v>925</v>
      </c>
      <c r="N48" s="249"/>
      <c r="O48" s="256">
        <v>351.35</v>
      </c>
      <c r="P48" s="249"/>
      <c r="Q48" s="256">
        <v>19.14</v>
      </c>
    </row>
    <row r="49" spans="1:17" ht="15" customHeight="1" x14ac:dyDescent="0.25">
      <c r="A49" s="367" t="s">
        <v>1293</v>
      </c>
      <c r="B49" s="366"/>
      <c r="C49" s="366"/>
      <c r="D49" s="366"/>
      <c r="E49" s="366"/>
      <c r="F49" s="366"/>
      <c r="G49" s="366"/>
      <c r="H49" s="366"/>
      <c r="I49" s="366"/>
      <c r="J49" s="255" t="s">
        <v>1294</v>
      </c>
      <c r="K49" s="255" t="s">
        <v>1295</v>
      </c>
      <c r="L49" s="256">
        <v>1187.6199999999999</v>
      </c>
      <c r="M49" s="255" t="s">
        <v>1296</v>
      </c>
      <c r="N49" s="249"/>
      <c r="O49" s="256">
        <v>404.05</v>
      </c>
      <c r="P49" s="249"/>
      <c r="Q49" s="256">
        <v>22.01</v>
      </c>
    </row>
    <row r="50" spans="1:17" ht="15" customHeight="1" x14ac:dyDescent="0.25">
      <c r="A50" s="367" t="s">
        <v>294</v>
      </c>
      <c r="B50" s="366"/>
      <c r="C50" s="366"/>
      <c r="D50" s="366"/>
      <c r="E50" s="366"/>
      <c r="F50" s="366"/>
      <c r="G50" s="366"/>
      <c r="H50" s="366"/>
      <c r="I50" s="366"/>
      <c r="J50" s="255" t="s">
        <v>1297</v>
      </c>
      <c r="K50" s="249"/>
      <c r="L50" s="249"/>
      <c r="M50" s="249"/>
      <c r="N50" s="249"/>
      <c r="O50" s="249"/>
      <c r="P50" s="249"/>
      <c r="Q50" s="249"/>
    </row>
    <row r="51" spans="1:17" ht="15" customHeight="1" x14ac:dyDescent="0.25">
      <c r="A51" s="367" t="s">
        <v>296</v>
      </c>
      <c r="B51" s="366"/>
      <c r="C51" s="366"/>
      <c r="D51" s="366"/>
      <c r="E51" s="366"/>
      <c r="F51" s="366"/>
      <c r="G51" s="366"/>
      <c r="H51" s="366"/>
      <c r="I51" s="366"/>
      <c r="J51" s="255" t="s">
        <v>1298</v>
      </c>
      <c r="K51" s="249"/>
      <c r="L51" s="249"/>
      <c r="M51" s="249"/>
      <c r="N51" s="249"/>
      <c r="O51" s="249"/>
      <c r="P51" s="249"/>
      <c r="Q51" s="249"/>
    </row>
    <row r="52" spans="1:17" ht="15" customHeight="1" x14ac:dyDescent="0.25">
      <c r="A52" s="371" t="s">
        <v>926</v>
      </c>
      <c r="B52" s="366"/>
      <c r="C52" s="366"/>
      <c r="D52" s="366"/>
      <c r="E52" s="366"/>
      <c r="F52" s="366"/>
      <c r="G52" s="366"/>
      <c r="H52" s="366"/>
      <c r="I52" s="366"/>
      <c r="J52" s="249"/>
      <c r="K52" s="249"/>
      <c r="L52" s="249"/>
      <c r="M52" s="249"/>
      <c r="N52" s="249"/>
      <c r="O52" s="249"/>
      <c r="P52" s="249"/>
      <c r="Q52" s="249"/>
    </row>
    <row r="53" spans="1:17" x14ac:dyDescent="0.25">
      <c r="A53" s="367" t="s">
        <v>518</v>
      </c>
      <c r="B53" s="366"/>
      <c r="C53" s="366"/>
      <c r="D53" s="366"/>
      <c r="E53" s="366"/>
      <c r="F53" s="366"/>
      <c r="G53" s="366"/>
      <c r="H53" s="366"/>
      <c r="I53" s="366"/>
      <c r="J53" s="255" t="s">
        <v>1299</v>
      </c>
      <c r="K53" s="249"/>
      <c r="L53" s="249"/>
      <c r="M53" s="249"/>
      <c r="N53" s="249"/>
      <c r="O53" s="256">
        <v>298.99</v>
      </c>
      <c r="P53" s="249"/>
      <c r="Q53" s="256">
        <v>1.66</v>
      </c>
    </row>
    <row r="54" spans="1:17" ht="15" customHeight="1" x14ac:dyDescent="0.25">
      <c r="A54" s="367" t="s">
        <v>1300</v>
      </c>
      <c r="B54" s="366"/>
      <c r="C54" s="366"/>
      <c r="D54" s="366"/>
      <c r="E54" s="366"/>
      <c r="F54" s="366"/>
      <c r="G54" s="366"/>
      <c r="H54" s="366"/>
      <c r="I54" s="366"/>
      <c r="J54" s="249"/>
      <c r="K54" s="249"/>
      <c r="L54" s="249"/>
      <c r="M54" s="249"/>
      <c r="N54" s="249"/>
      <c r="O54" s="249"/>
      <c r="P54" s="249"/>
      <c r="Q54" s="249"/>
    </row>
    <row r="55" spans="1:17" ht="15" customHeight="1" x14ac:dyDescent="0.25">
      <c r="A55" s="367" t="s">
        <v>927</v>
      </c>
      <c r="B55" s="366"/>
      <c r="C55" s="366"/>
      <c r="D55" s="366"/>
      <c r="E55" s="366"/>
      <c r="F55" s="366"/>
      <c r="G55" s="366"/>
      <c r="H55" s="366"/>
      <c r="I55" s="366"/>
      <c r="J55" s="255" t="s">
        <v>1301</v>
      </c>
      <c r="K55" s="249"/>
      <c r="L55" s="249"/>
      <c r="M55" s="249"/>
      <c r="N55" s="249"/>
      <c r="O55" s="256">
        <v>42.63</v>
      </c>
      <c r="P55" s="249"/>
      <c r="Q55" s="256">
        <v>15.11</v>
      </c>
    </row>
    <row r="56" spans="1:17" x14ac:dyDescent="0.25">
      <c r="A56" s="367" t="s">
        <v>928</v>
      </c>
      <c r="B56" s="366"/>
      <c r="C56" s="366"/>
      <c r="D56" s="366"/>
      <c r="E56" s="366"/>
      <c r="F56" s="366"/>
      <c r="G56" s="366"/>
      <c r="H56" s="366"/>
      <c r="I56" s="366"/>
      <c r="J56" s="255" t="s">
        <v>1302</v>
      </c>
      <c r="K56" s="249"/>
      <c r="L56" s="249"/>
      <c r="M56" s="249"/>
      <c r="N56" s="249"/>
      <c r="O56" s="256">
        <v>8.4600000000000009</v>
      </c>
      <c r="P56" s="249"/>
      <c r="Q56" s="256">
        <v>0.25</v>
      </c>
    </row>
    <row r="57" spans="1:17" ht="15" customHeight="1" x14ac:dyDescent="0.25">
      <c r="A57" s="367" t="s">
        <v>301</v>
      </c>
      <c r="B57" s="366"/>
      <c r="C57" s="366"/>
      <c r="D57" s="366"/>
      <c r="E57" s="366"/>
      <c r="F57" s="366"/>
      <c r="G57" s="366"/>
      <c r="H57" s="366"/>
      <c r="I57" s="366"/>
      <c r="J57" s="255" t="s">
        <v>1303</v>
      </c>
      <c r="K57" s="249"/>
      <c r="L57" s="249"/>
      <c r="M57" s="249"/>
      <c r="N57" s="249"/>
      <c r="O57" s="256">
        <v>53.97</v>
      </c>
      <c r="P57" s="249"/>
      <c r="Q57" s="256">
        <v>4.99</v>
      </c>
    </row>
    <row r="58" spans="1:17" ht="15" customHeight="1" x14ac:dyDescent="0.25">
      <c r="A58" s="367" t="s">
        <v>306</v>
      </c>
      <c r="B58" s="366"/>
      <c r="C58" s="366"/>
      <c r="D58" s="366"/>
      <c r="E58" s="366"/>
      <c r="F58" s="366"/>
      <c r="G58" s="366"/>
      <c r="H58" s="366"/>
      <c r="I58" s="366"/>
      <c r="J58" s="255" t="s">
        <v>1304</v>
      </c>
      <c r="K58" s="249"/>
      <c r="L58" s="249"/>
      <c r="M58" s="249"/>
      <c r="N58" s="249"/>
      <c r="O58" s="256">
        <v>404.05</v>
      </c>
      <c r="P58" s="249"/>
      <c r="Q58" s="256">
        <v>22.01</v>
      </c>
    </row>
    <row r="59" spans="1:17" ht="15" customHeight="1" x14ac:dyDescent="0.25">
      <c r="A59" s="367" t="s">
        <v>307</v>
      </c>
      <c r="B59" s="366"/>
      <c r="C59" s="366"/>
      <c r="D59" s="366"/>
      <c r="E59" s="366"/>
      <c r="F59" s="366"/>
      <c r="G59" s="366"/>
      <c r="H59" s="366"/>
      <c r="I59" s="366"/>
      <c r="J59" s="249"/>
      <c r="K59" s="249"/>
      <c r="L59" s="249"/>
      <c r="M59" s="249"/>
      <c r="N59" s="249"/>
      <c r="O59" s="249"/>
      <c r="P59" s="249"/>
      <c r="Q59" s="249"/>
    </row>
    <row r="60" spans="1:17" ht="15" customHeight="1" x14ac:dyDescent="0.25">
      <c r="A60" s="367" t="s">
        <v>308</v>
      </c>
      <c r="B60" s="366"/>
      <c r="C60" s="366"/>
      <c r="D60" s="366"/>
      <c r="E60" s="366"/>
      <c r="F60" s="366"/>
      <c r="G60" s="366"/>
      <c r="H60" s="366"/>
      <c r="I60" s="366"/>
      <c r="J60" s="255" t="s">
        <v>1295</v>
      </c>
      <c r="K60" s="249"/>
      <c r="L60" s="249"/>
      <c r="M60" s="249"/>
      <c r="N60" s="249"/>
      <c r="O60" s="249"/>
      <c r="P60" s="249"/>
      <c r="Q60" s="249"/>
    </row>
    <row r="61" spans="1:17" ht="15" customHeight="1" x14ac:dyDescent="0.25">
      <c r="A61" s="367" t="s">
        <v>309</v>
      </c>
      <c r="B61" s="366"/>
      <c r="C61" s="366"/>
      <c r="D61" s="366"/>
      <c r="E61" s="366"/>
      <c r="F61" s="366"/>
      <c r="G61" s="366"/>
      <c r="H61" s="366"/>
      <c r="I61" s="366"/>
      <c r="J61" s="255" t="s">
        <v>929</v>
      </c>
      <c r="K61" s="249"/>
      <c r="L61" s="249"/>
      <c r="M61" s="249"/>
      <c r="N61" s="249"/>
      <c r="O61" s="249"/>
      <c r="P61" s="249"/>
      <c r="Q61" s="249"/>
    </row>
    <row r="62" spans="1:17" ht="15" customHeight="1" x14ac:dyDescent="0.25">
      <c r="A62" s="367" t="s">
        <v>310</v>
      </c>
      <c r="B62" s="366"/>
      <c r="C62" s="366"/>
      <c r="D62" s="366"/>
      <c r="E62" s="366"/>
      <c r="F62" s="366"/>
      <c r="G62" s="366"/>
      <c r="H62" s="366"/>
      <c r="I62" s="366"/>
      <c r="J62" s="255" t="s">
        <v>1305</v>
      </c>
      <c r="K62" s="249"/>
      <c r="L62" s="249"/>
      <c r="M62" s="249"/>
      <c r="N62" s="249"/>
      <c r="O62" s="249"/>
      <c r="P62" s="249"/>
      <c r="Q62" s="249"/>
    </row>
    <row r="63" spans="1:17" ht="15" customHeight="1" x14ac:dyDescent="0.25">
      <c r="A63" s="367" t="s">
        <v>312</v>
      </c>
      <c r="B63" s="366"/>
      <c r="C63" s="366"/>
      <c r="D63" s="366"/>
      <c r="E63" s="366"/>
      <c r="F63" s="366"/>
      <c r="G63" s="366"/>
      <c r="H63" s="366"/>
      <c r="I63" s="366"/>
      <c r="J63" s="255" t="s">
        <v>1296</v>
      </c>
      <c r="K63" s="249"/>
      <c r="L63" s="249"/>
      <c r="M63" s="249"/>
      <c r="N63" s="249"/>
      <c r="O63" s="249"/>
      <c r="P63" s="249"/>
      <c r="Q63" s="249"/>
    </row>
    <row r="64" spans="1:17" ht="15" customHeight="1" x14ac:dyDescent="0.25">
      <c r="A64" s="367" t="s">
        <v>313</v>
      </c>
      <c r="B64" s="366"/>
      <c r="C64" s="366"/>
      <c r="D64" s="366"/>
      <c r="E64" s="366"/>
      <c r="F64" s="366"/>
      <c r="G64" s="366"/>
      <c r="H64" s="366"/>
      <c r="I64" s="366"/>
      <c r="J64" s="255" t="s">
        <v>1297</v>
      </c>
      <c r="K64" s="249"/>
      <c r="L64" s="249"/>
      <c r="M64" s="249"/>
      <c r="N64" s="249"/>
      <c r="O64" s="249"/>
      <c r="P64" s="249"/>
      <c r="Q64" s="249"/>
    </row>
    <row r="65" spans="1:17" x14ac:dyDescent="0.25">
      <c r="A65" s="367" t="s">
        <v>314</v>
      </c>
      <c r="B65" s="366"/>
      <c r="C65" s="366"/>
      <c r="D65" s="366"/>
      <c r="E65" s="366"/>
      <c r="F65" s="366"/>
      <c r="G65" s="366"/>
      <c r="H65" s="366"/>
      <c r="I65" s="366"/>
      <c r="J65" s="255" t="s">
        <v>1298</v>
      </c>
      <c r="K65" s="249"/>
      <c r="L65" s="249"/>
      <c r="M65" s="249"/>
      <c r="N65" s="249"/>
      <c r="O65" s="249"/>
      <c r="P65" s="249"/>
      <c r="Q65" s="249"/>
    </row>
    <row r="66" spans="1:17" ht="15" customHeight="1" x14ac:dyDescent="0.25">
      <c r="A66" s="371" t="s">
        <v>930</v>
      </c>
      <c r="B66" s="366"/>
      <c r="C66" s="366"/>
      <c r="D66" s="366"/>
      <c r="E66" s="366"/>
      <c r="F66" s="366"/>
      <c r="G66" s="366"/>
      <c r="H66" s="366"/>
      <c r="I66" s="366"/>
      <c r="J66" s="246" t="s">
        <v>1304</v>
      </c>
      <c r="K66" s="249"/>
      <c r="L66" s="249"/>
      <c r="M66" s="249"/>
      <c r="N66" s="249"/>
      <c r="O66" s="257">
        <v>404.05</v>
      </c>
      <c r="P66" s="249"/>
      <c r="Q66" s="257">
        <v>22.01</v>
      </c>
    </row>
    <row r="67" spans="1:17" ht="15" customHeight="1" x14ac:dyDescent="0.25">
      <c r="A67" s="374" t="s">
        <v>341</v>
      </c>
      <c r="B67" s="375"/>
      <c r="C67" s="375"/>
      <c r="D67" s="375"/>
      <c r="E67" s="375"/>
      <c r="F67" s="375"/>
      <c r="G67" s="375"/>
      <c r="H67" s="375"/>
      <c r="I67" s="375"/>
      <c r="J67" s="375"/>
      <c r="K67" s="375"/>
      <c r="L67" s="375"/>
      <c r="M67" s="375"/>
      <c r="N67" s="375"/>
      <c r="O67" s="375"/>
      <c r="P67" s="375"/>
      <c r="Q67" s="375"/>
    </row>
    <row r="68" spans="1:17" ht="15" customHeight="1" x14ac:dyDescent="0.25">
      <c r="A68" s="367" t="s">
        <v>342</v>
      </c>
      <c r="B68" s="366"/>
      <c r="C68" s="366"/>
      <c r="D68" s="366"/>
      <c r="E68" s="366"/>
      <c r="F68" s="366"/>
      <c r="G68" s="366"/>
      <c r="H68" s="366"/>
      <c r="I68" s="366"/>
      <c r="J68" s="255" t="s">
        <v>923</v>
      </c>
      <c r="K68" s="255" t="s">
        <v>924</v>
      </c>
      <c r="L68" s="256">
        <v>1032.71</v>
      </c>
      <c r="M68" s="255" t="s">
        <v>925</v>
      </c>
      <c r="N68" s="249"/>
      <c r="O68" s="256">
        <v>351.35</v>
      </c>
      <c r="P68" s="249"/>
      <c r="Q68" s="256">
        <v>19.14</v>
      </c>
    </row>
    <row r="69" spans="1:17" ht="15" customHeight="1" x14ac:dyDescent="0.25">
      <c r="A69" s="367" t="s">
        <v>1306</v>
      </c>
      <c r="B69" s="366"/>
      <c r="C69" s="366"/>
      <c r="D69" s="366"/>
      <c r="E69" s="366"/>
      <c r="F69" s="366"/>
      <c r="G69" s="366"/>
      <c r="H69" s="366"/>
      <c r="I69" s="366"/>
      <c r="J69" s="255" t="s">
        <v>1294</v>
      </c>
      <c r="K69" s="255" t="s">
        <v>1295</v>
      </c>
      <c r="L69" s="256">
        <v>1187.6199999999999</v>
      </c>
      <c r="M69" s="255" t="s">
        <v>1296</v>
      </c>
      <c r="N69" s="249"/>
      <c r="O69" s="256">
        <v>404.05</v>
      </c>
      <c r="P69" s="249"/>
      <c r="Q69" s="256">
        <v>22.01</v>
      </c>
    </row>
    <row r="70" spans="1:17" ht="15" customHeight="1" x14ac:dyDescent="0.25">
      <c r="A70" s="367" t="s">
        <v>294</v>
      </c>
      <c r="B70" s="366"/>
      <c r="C70" s="366"/>
      <c r="D70" s="366"/>
      <c r="E70" s="366"/>
      <c r="F70" s="366"/>
      <c r="G70" s="366"/>
      <c r="H70" s="366"/>
      <c r="I70" s="366"/>
      <c r="J70" s="255" t="s">
        <v>1297</v>
      </c>
      <c r="K70" s="249"/>
      <c r="L70" s="249"/>
      <c r="M70" s="249"/>
      <c r="N70" s="249"/>
      <c r="O70" s="249"/>
      <c r="P70" s="249"/>
      <c r="Q70" s="249"/>
    </row>
    <row r="71" spans="1:17" x14ac:dyDescent="0.25">
      <c r="A71" s="367" t="s">
        <v>296</v>
      </c>
      <c r="B71" s="366"/>
      <c r="C71" s="366"/>
      <c r="D71" s="366"/>
      <c r="E71" s="366"/>
      <c r="F71" s="366"/>
      <c r="G71" s="366"/>
      <c r="H71" s="366"/>
      <c r="I71" s="366"/>
      <c r="J71" s="255" t="s">
        <v>1298</v>
      </c>
      <c r="K71" s="249"/>
      <c r="L71" s="249"/>
      <c r="M71" s="249"/>
      <c r="N71" s="249"/>
      <c r="O71" s="249"/>
      <c r="P71" s="249"/>
      <c r="Q71" s="249"/>
    </row>
    <row r="72" spans="1:17" ht="15" customHeight="1" x14ac:dyDescent="0.25">
      <c r="A72" s="371" t="s">
        <v>343</v>
      </c>
      <c r="B72" s="366"/>
      <c r="C72" s="366"/>
      <c r="D72" s="366"/>
      <c r="E72" s="366"/>
      <c r="F72" s="366"/>
      <c r="G72" s="366"/>
      <c r="H72" s="366"/>
      <c r="I72" s="366"/>
      <c r="J72" s="249"/>
      <c r="K72" s="249"/>
      <c r="L72" s="249"/>
      <c r="M72" s="249"/>
      <c r="N72" s="249"/>
      <c r="O72" s="249"/>
      <c r="P72" s="249"/>
      <c r="Q72" s="249"/>
    </row>
    <row r="73" spans="1:17" ht="15" customHeight="1" x14ac:dyDescent="0.25">
      <c r="A73" s="367" t="s">
        <v>518</v>
      </c>
      <c r="B73" s="366"/>
      <c r="C73" s="366"/>
      <c r="D73" s="366"/>
      <c r="E73" s="366"/>
      <c r="F73" s="366"/>
      <c r="G73" s="366"/>
      <c r="H73" s="366"/>
      <c r="I73" s="366"/>
      <c r="J73" s="255" t="s">
        <v>1299</v>
      </c>
      <c r="K73" s="249"/>
      <c r="L73" s="249"/>
      <c r="M73" s="249"/>
      <c r="N73" s="249"/>
      <c r="O73" s="256">
        <v>298.99</v>
      </c>
      <c r="P73" s="249"/>
      <c r="Q73" s="256">
        <v>1.66</v>
      </c>
    </row>
    <row r="74" spans="1:17" x14ac:dyDescent="0.25">
      <c r="A74" s="367" t="s">
        <v>1300</v>
      </c>
      <c r="B74" s="366"/>
      <c r="C74" s="366"/>
      <c r="D74" s="366"/>
      <c r="E74" s="366"/>
      <c r="F74" s="366"/>
      <c r="G74" s="366"/>
      <c r="H74" s="366"/>
      <c r="I74" s="366"/>
      <c r="J74" s="249"/>
      <c r="K74" s="249"/>
      <c r="L74" s="249"/>
      <c r="M74" s="249"/>
      <c r="N74" s="249"/>
      <c r="O74" s="249"/>
      <c r="P74" s="249"/>
      <c r="Q74" s="249"/>
    </row>
    <row r="75" spans="1:17" ht="15" customHeight="1" x14ac:dyDescent="0.25">
      <c r="A75" s="367" t="s">
        <v>927</v>
      </c>
      <c r="B75" s="366"/>
      <c r="C75" s="366"/>
      <c r="D75" s="366"/>
      <c r="E75" s="366"/>
      <c r="F75" s="366"/>
      <c r="G75" s="366"/>
      <c r="H75" s="366"/>
      <c r="I75" s="366"/>
      <c r="J75" s="255" t="s">
        <v>1301</v>
      </c>
      <c r="K75" s="249"/>
      <c r="L75" s="249"/>
      <c r="M75" s="249"/>
      <c r="N75" s="249"/>
      <c r="O75" s="256">
        <v>42.63</v>
      </c>
      <c r="P75" s="249"/>
      <c r="Q75" s="256">
        <v>15.11</v>
      </c>
    </row>
    <row r="76" spans="1:17" ht="15" customHeight="1" x14ac:dyDescent="0.25">
      <c r="A76" s="367" t="s">
        <v>928</v>
      </c>
      <c r="B76" s="366"/>
      <c r="C76" s="366"/>
      <c r="D76" s="366"/>
      <c r="E76" s="366"/>
      <c r="F76" s="366"/>
      <c r="G76" s="366"/>
      <c r="H76" s="366"/>
      <c r="I76" s="366"/>
      <c r="J76" s="255" t="s">
        <v>1302</v>
      </c>
      <c r="K76" s="249"/>
      <c r="L76" s="249"/>
      <c r="M76" s="249"/>
      <c r="N76" s="249"/>
      <c r="O76" s="256">
        <v>8.4600000000000009</v>
      </c>
      <c r="P76" s="249"/>
      <c r="Q76" s="256">
        <v>0.25</v>
      </c>
    </row>
    <row r="77" spans="1:17" ht="15" customHeight="1" x14ac:dyDescent="0.25">
      <c r="A77" s="367" t="s">
        <v>301</v>
      </c>
      <c r="B77" s="366"/>
      <c r="C77" s="366"/>
      <c r="D77" s="366"/>
      <c r="E77" s="366"/>
      <c r="F77" s="366"/>
      <c r="G77" s="366"/>
      <c r="H77" s="366"/>
      <c r="I77" s="366"/>
      <c r="J77" s="255" t="s">
        <v>1303</v>
      </c>
      <c r="K77" s="249"/>
      <c r="L77" s="249"/>
      <c r="M77" s="249"/>
      <c r="N77" s="249"/>
      <c r="O77" s="256">
        <v>53.97</v>
      </c>
      <c r="P77" s="249"/>
      <c r="Q77" s="256">
        <v>4.99</v>
      </c>
    </row>
    <row r="78" spans="1:17" ht="15" customHeight="1" x14ac:dyDescent="0.25">
      <c r="A78" s="367" t="s">
        <v>306</v>
      </c>
      <c r="B78" s="366"/>
      <c r="C78" s="366"/>
      <c r="D78" s="366"/>
      <c r="E78" s="366"/>
      <c r="F78" s="366"/>
      <c r="G78" s="366"/>
      <c r="H78" s="366"/>
      <c r="I78" s="366"/>
      <c r="J78" s="255" t="s">
        <v>1304</v>
      </c>
      <c r="K78" s="249"/>
      <c r="L78" s="249"/>
      <c r="M78" s="249"/>
      <c r="N78" s="249"/>
      <c r="O78" s="256">
        <v>404.05</v>
      </c>
      <c r="P78" s="249"/>
      <c r="Q78" s="256">
        <v>22.01</v>
      </c>
    </row>
    <row r="79" spans="1:17" ht="15" customHeight="1" x14ac:dyDescent="0.25">
      <c r="A79" s="367" t="s">
        <v>307</v>
      </c>
      <c r="B79" s="366"/>
      <c r="C79" s="366"/>
      <c r="D79" s="366"/>
      <c r="E79" s="366"/>
      <c r="F79" s="366"/>
      <c r="G79" s="366"/>
      <c r="H79" s="366"/>
      <c r="I79" s="366"/>
      <c r="J79" s="249"/>
      <c r="K79" s="249"/>
      <c r="L79" s="249"/>
      <c r="M79" s="249"/>
      <c r="N79" s="249"/>
      <c r="O79" s="249"/>
      <c r="P79" s="249"/>
      <c r="Q79" s="249"/>
    </row>
    <row r="80" spans="1:17" ht="15" customHeight="1" x14ac:dyDescent="0.25">
      <c r="A80" s="367" t="s">
        <v>308</v>
      </c>
      <c r="B80" s="366"/>
      <c r="C80" s="366"/>
      <c r="D80" s="366"/>
      <c r="E80" s="366"/>
      <c r="F80" s="366"/>
      <c r="G80" s="366"/>
      <c r="H80" s="366"/>
      <c r="I80" s="366"/>
      <c r="J80" s="255" t="s">
        <v>1295</v>
      </c>
      <c r="K80" s="249"/>
      <c r="L80" s="249"/>
      <c r="M80" s="249"/>
      <c r="N80" s="249"/>
      <c r="O80" s="249"/>
      <c r="P80" s="249"/>
      <c r="Q80" s="249"/>
    </row>
    <row r="81" spans="1:17" ht="15" customHeight="1" x14ac:dyDescent="0.25">
      <c r="A81" s="367" t="s">
        <v>309</v>
      </c>
      <c r="B81" s="366"/>
      <c r="C81" s="366"/>
      <c r="D81" s="366"/>
      <c r="E81" s="366"/>
      <c r="F81" s="366"/>
      <c r="G81" s="366"/>
      <c r="H81" s="366"/>
      <c r="I81" s="366"/>
      <c r="J81" s="255" t="s">
        <v>929</v>
      </c>
      <c r="K81" s="249"/>
      <c r="L81" s="249"/>
      <c r="M81" s="249"/>
      <c r="N81" s="249"/>
      <c r="O81" s="249"/>
      <c r="P81" s="249"/>
      <c r="Q81" s="249"/>
    </row>
    <row r="82" spans="1:17" ht="15" customHeight="1" x14ac:dyDescent="0.25">
      <c r="A82" s="367" t="s">
        <v>310</v>
      </c>
      <c r="B82" s="366"/>
      <c r="C82" s="366"/>
      <c r="D82" s="366"/>
      <c r="E82" s="366"/>
      <c r="F82" s="366"/>
      <c r="G82" s="366"/>
      <c r="H82" s="366"/>
      <c r="I82" s="366"/>
      <c r="J82" s="255" t="s">
        <v>1305</v>
      </c>
      <c r="K82" s="249"/>
      <c r="L82" s="249"/>
      <c r="M82" s="249"/>
      <c r="N82" s="249"/>
      <c r="O82" s="249"/>
      <c r="P82" s="249"/>
      <c r="Q82" s="249"/>
    </row>
    <row r="83" spans="1:17" x14ac:dyDescent="0.25">
      <c r="A83" s="367" t="s">
        <v>312</v>
      </c>
      <c r="B83" s="366"/>
      <c r="C83" s="366"/>
      <c r="D83" s="366"/>
      <c r="E83" s="366"/>
      <c r="F83" s="366"/>
      <c r="G83" s="366"/>
      <c r="H83" s="366"/>
      <c r="I83" s="366"/>
      <c r="J83" s="255" t="s">
        <v>1296</v>
      </c>
      <c r="K83" s="249"/>
      <c r="L83" s="249"/>
      <c r="M83" s="249"/>
      <c r="N83" s="249"/>
      <c r="O83" s="249"/>
      <c r="P83" s="249"/>
      <c r="Q83" s="249"/>
    </row>
    <row r="84" spans="1:17" x14ac:dyDescent="0.25">
      <c r="A84" s="367" t="s">
        <v>313</v>
      </c>
      <c r="B84" s="366"/>
      <c r="C84" s="366"/>
      <c r="D84" s="366"/>
      <c r="E84" s="366"/>
      <c r="F84" s="366"/>
      <c r="G84" s="366"/>
      <c r="H84" s="366"/>
      <c r="I84" s="366"/>
      <c r="J84" s="255" t="s">
        <v>1297</v>
      </c>
      <c r="K84" s="249"/>
      <c r="L84" s="249"/>
      <c r="M84" s="249"/>
      <c r="N84" s="249"/>
      <c r="O84" s="249"/>
      <c r="P84" s="249"/>
      <c r="Q84" s="249"/>
    </row>
    <row r="85" spans="1:17" x14ac:dyDescent="0.25">
      <c r="A85" s="367" t="s">
        <v>314</v>
      </c>
      <c r="B85" s="366"/>
      <c r="C85" s="366"/>
      <c r="D85" s="366"/>
      <c r="E85" s="366"/>
      <c r="F85" s="366"/>
      <c r="G85" s="366"/>
      <c r="H85" s="366"/>
      <c r="I85" s="366"/>
      <c r="J85" s="255" t="s">
        <v>1298</v>
      </c>
      <c r="K85" s="249"/>
      <c r="L85" s="249"/>
      <c r="M85" s="249"/>
      <c r="N85" s="249"/>
      <c r="O85" s="249"/>
      <c r="P85" s="249"/>
      <c r="Q85" s="249"/>
    </row>
    <row r="86" spans="1:17" x14ac:dyDescent="0.25">
      <c r="A86" s="371" t="s">
        <v>345</v>
      </c>
      <c r="B86" s="366"/>
      <c r="C86" s="366"/>
      <c r="D86" s="366"/>
      <c r="E86" s="366"/>
      <c r="F86" s="366"/>
      <c r="G86" s="366"/>
      <c r="H86" s="366"/>
      <c r="I86" s="366"/>
      <c r="J86" s="246" t="s">
        <v>1304</v>
      </c>
      <c r="K86" s="249"/>
      <c r="L86" s="249"/>
      <c r="M86" s="249"/>
      <c r="N86" s="249"/>
      <c r="O86" s="257">
        <v>404.05</v>
      </c>
      <c r="P86" s="249"/>
      <c r="Q86" s="257">
        <v>22.01</v>
      </c>
    </row>
    <row r="87" spans="1:17" x14ac:dyDescent="0.25">
      <c r="A87" s="230"/>
      <c r="B87" s="231"/>
      <c r="C87" s="230"/>
      <c r="D87" s="230"/>
      <c r="E87" s="232"/>
      <c r="F87" s="210"/>
      <c r="G87" s="210"/>
      <c r="H87" s="210"/>
      <c r="I87" s="210"/>
      <c r="J87" s="210"/>
      <c r="K87" s="210"/>
      <c r="L87" s="210"/>
      <c r="M87" s="210"/>
      <c r="N87" s="210"/>
      <c r="O87" s="210"/>
      <c r="P87" s="210"/>
      <c r="Q87" s="210"/>
    </row>
    <row r="88" spans="1:17" ht="15" customHeight="1" x14ac:dyDescent="0.25">
      <c r="A88" s="216"/>
      <c r="B88" s="212"/>
      <c r="C88" s="212"/>
      <c r="D88" s="212"/>
      <c r="E88" s="212"/>
      <c r="F88" s="210"/>
      <c r="G88" s="210"/>
      <c r="H88" s="210"/>
      <c r="I88" s="210"/>
      <c r="J88" s="210"/>
      <c r="K88" s="210"/>
      <c r="L88" s="210"/>
      <c r="M88" s="210"/>
      <c r="N88" s="210"/>
      <c r="O88" s="210"/>
      <c r="P88" s="210"/>
      <c r="Q88" s="210"/>
    </row>
    <row r="89" spans="1:17" ht="15" customHeight="1" x14ac:dyDescent="0.25">
      <c r="A89" s="372" t="s">
        <v>346</v>
      </c>
      <c r="B89" s="373"/>
      <c r="C89" s="373"/>
      <c r="D89" s="373"/>
      <c r="E89" s="373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8"/>
    </row>
    <row r="90" spans="1:17" ht="17.25" customHeight="1" x14ac:dyDescent="0.25">
      <c r="A90" s="211"/>
      <c r="B90" s="224"/>
      <c r="C90" s="213"/>
      <c r="D90" s="211"/>
      <c r="E90" s="233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</row>
    <row r="91" spans="1:17" ht="17.25" customHeight="1" x14ac:dyDescent="0.25">
      <c r="A91" s="258" t="s">
        <v>347</v>
      </c>
      <c r="B91" s="259" t="s">
        <v>348</v>
      </c>
      <c r="C91" s="258" t="s">
        <v>77</v>
      </c>
      <c r="D91" s="258" t="s">
        <v>67</v>
      </c>
      <c r="E91" s="260" t="s">
        <v>78</v>
      </c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</row>
    <row r="92" spans="1:17" ht="17.25" customHeight="1" x14ac:dyDescent="0.25">
      <c r="A92" s="371" t="s">
        <v>349</v>
      </c>
      <c r="B92" s="366"/>
      <c r="C92" s="366"/>
      <c r="D92" s="366"/>
      <c r="E92" s="366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</row>
    <row r="93" spans="1:17" ht="17.25" customHeight="1" x14ac:dyDescent="0.25">
      <c r="A93" s="371" t="s">
        <v>350</v>
      </c>
      <c r="B93" s="366"/>
      <c r="C93" s="366"/>
      <c r="D93" s="366"/>
      <c r="E93" s="366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</row>
    <row r="94" spans="1:17" ht="17.25" customHeight="1" x14ac:dyDescent="0.25">
      <c r="A94" s="239">
        <v>1</v>
      </c>
      <c r="B94" s="253" t="s">
        <v>691</v>
      </c>
      <c r="C94" s="251" t="s">
        <v>692</v>
      </c>
      <c r="D94" s="239" t="s">
        <v>353</v>
      </c>
      <c r="E94" s="261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</row>
    <row r="95" spans="1:17" ht="15" customHeight="1" x14ac:dyDescent="0.25">
      <c r="A95" s="239">
        <v>2</v>
      </c>
      <c r="B95" s="253" t="s">
        <v>354</v>
      </c>
      <c r="C95" s="251" t="s">
        <v>693</v>
      </c>
      <c r="D95" s="239" t="s">
        <v>353</v>
      </c>
      <c r="E95" s="262">
        <v>46.93</v>
      </c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</row>
    <row r="96" spans="1:17" ht="27" customHeight="1" x14ac:dyDescent="0.25">
      <c r="A96" s="239">
        <v>3</v>
      </c>
      <c r="B96" s="253" t="s">
        <v>358</v>
      </c>
      <c r="C96" s="251" t="s">
        <v>359</v>
      </c>
      <c r="D96" s="239" t="s">
        <v>353</v>
      </c>
      <c r="E96" s="262">
        <v>7.36</v>
      </c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</row>
    <row r="97" spans="1:17" ht="27" customHeight="1" x14ac:dyDescent="0.25">
      <c r="A97" s="239">
        <v>4</v>
      </c>
      <c r="B97" s="253" t="s">
        <v>931</v>
      </c>
      <c r="C97" s="251" t="s">
        <v>932</v>
      </c>
      <c r="D97" s="239" t="s">
        <v>353</v>
      </c>
      <c r="E97" s="262">
        <v>259.99</v>
      </c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</row>
    <row r="98" spans="1:17" ht="27" customHeight="1" x14ac:dyDescent="0.25">
      <c r="A98" s="239">
        <v>5</v>
      </c>
      <c r="B98" s="253" t="s">
        <v>933</v>
      </c>
      <c r="C98" s="251" t="s">
        <v>934</v>
      </c>
      <c r="D98" s="239" t="s">
        <v>353</v>
      </c>
      <c r="E98" s="262">
        <v>37.07</v>
      </c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0"/>
    </row>
    <row r="99" spans="1:17" ht="27" customHeight="1" x14ac:dyDescent="0.25">
      <c r="A99" s="239">
        <v>6</v>
      </c>
      <c r="B99" s="253">
        <v>2</v>
      </c>
      <c r="C99" s="251" t="s">
        <v>360</v>
      </c>
      <c r="D99" s="239" t="s">
        <v>353</v>
      </c>
      <c r="E99" s="262">
        <v>19.14</v>
      </c>
      <c r="F99" s="210"/>
      <c r="G99" s="210"/>
      <c r="H99" s="210"/>
      <c r="I99" s="210"/>
      <c r="J99" s="210"/>
      <c r="K99" s="210"/>
      <c r="L99" s="210"/>
      <c r="M99" s="210"/>
      <c r="N99" s="210"/>
      <c r="O99" s="210"/>
      <c r="P99" s="210"/>
      <c r="Q99" s="210"/>
    </row>
    <row r="100" spans="1:17" ht="27" customHeight="1" x14ac:dyDescent="0.25">
      <c r="A100" s="371" t="s">
        <v>361</v>
      </c>
      <c r="B100" s="366"/>
      <c r="C100" s="366"/>
      <c r="D100" s="366"/>
      <c r="E100" s="366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  <c r="P100" s="210"/>
      <c r="Q100" s="210"/>
    </row>
    <row r="101" spans="1:17" ht="27" customHeight="1" x14ac:dyDescent="0.25">
      <c r="A101" s="239">
        <v>7</v>
      </c>
      <c r="B101" s="253" t="s">
        <v>370</v>
      </c>
      <c r="C101" s="251" t="s">
        <v>371</v>
      </c>
      <c r="D101" s="239" t="s">
        <v>364</v>
      </c>
      <c r="E101" s="262">
        <v>0.06</v>
      </c>
      <c r="F101" s="210"/>
      <c r="G101" s="210"/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</row>
    <row r="102" spans="1:17" ht="27" customHeight="1" x14ac:dyDescent="0.25">
      <c r="A102" s="239">
        <v>8</v>
      </c>
      <c r="B102" s="253" t="s">
        <v>372</v>
      </c>
      <c r="C102" s="251" t="s">
        <v>373</v>
      </c>
      <c r="D102" s="239" t="s">
        <v>364</v>
      </c>
      <c r="E102" s="262">
        <v>0.41</v>
      </c>
      <c r="F102" s="210"/>
      <c r="G102" s="210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</row>
    <row r="103" spans="1:17" ht="15" customHeight="1" x14ac:dyDescent="0.25">
      <c r="A103" s="239">
        <v>9</v>
      </c>
      <c r="B103" s="253" t="s">
        <v>374</v>
      </c>
      <c r="C103" s="251" t="s">
        <v>375</v>
      </c>
      <c r="D103" s="239" t="s">
        <v>364</v>
      </c>
      <c r="E103" s="262">
        <v>3.49</v>
      </c>
      <c r="F103" s="210"/>
      <c r="G103" s="210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</row>
    <row r="104" spans="1:17" ht="20.25" customHeight="1" x14ac:dyDescent="0.25">
      <c r="A104" s="239">
        <v>10</v>
      </c>
      <c r="B104" s="253" t="s">
        <v>376</v>
      </c>
      <c r="C104" s="251" t="s">
        <v>377</v>
      </c>
      <c r="D104" s="239" t="s">
        <v>364</v>
      </c>
      <c r="E104" s="262">
        <v>1.3</v>
      </c>
      <c r="F104" s="210"/>
      <c r="G104" s="210"/>
      <c r="H104" s="210"/>
      <c r="I104" s="210"/>
      <c r="J104" s="210"/>
      <c r="K104" s="210"/>
      <c r="L104" s="210"/>
      <c r="M104" s="210"/>
      <c r="N104" s="210"/>
      <c r="O104" s="210"/>
      <c r="P104" s="210"/>
      <c r="Q104" s="210"/>
    </row>
    <row r="105" spans="1:17" ht="20.25" customHeight="1" x14ac:dyDescent="0.25">
      <c r="A105" s="239">
        <v>11</v>
      </c>
      <c r="B105" s="253" t="s">
        <v>380</v>
      </c>
      <c r="C105" s="251" t="s">
        <v>381</v>
      </c>
      <c r="D105" s="239" t="s">
        <v>364</v>
      </c>
      <c r="E105" s="261"/>
      <c r="F105" s="210"/>
      <c r="G105" s="210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</row>
    <row r="106" spans="1:17" ht="20.25" customHeight="1" x14ac:dyDescent="0.25">
      <c r="A106" s="239">
        <v>12</v>
      </c>
      <c r="B106" s="253" t="s">
        <v>382</v>
      </c>
      <c r="C106" s="251" t="s">
        <v>367</v>
      </c>
      <c r="D106" s="239" t="s">
        <v>364</v>
      </c>
      <c r="E106" s="262">
        <v>2.04</v>
      </c>
      <c r="F106" s="210"/>
      <c r="G106" s="210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</row>
    <row r="107" spans="1:17" ht="20.25" customHeight="1" x14ac:dyDescent="0.25">
      <c r="A107" s="239">
        <v>13</v>
      </c>
      <c r="B107" s="253" t="s">
        <v>383</v>
      </c>
      <c r="C107" s="251" t="s">
        <v>384</v>
      </c>
      <c r="D107" s="239" t="s">
        <v>364</v>
      </c>
      <c r="E107" s="262">
        <v>2.4900000000000002</v>
      </c>
      <c r="F107" s="210"/>
      <c r="G107" s="210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</row>
    <row r="108" spans="1:17" ht="20.25" customHeight="1" x14ac:dyDescent="0.25">
      <c r="A108" s="239">
        <v>14</v>
      </c>
      <c r="B108" s="253" t="s">
        <v>935</v>
      </c>
      <c r="C108" s="251" t="s">
        <v>936</v>
      </c>
      <c r="D108" s="239" t="s">
        <v>364</v>
      </c>
      <c r="E108" s="262">
        <v>13.14</v>
      </c>
      <c r="F108" s="210"/>
      <c r="G108" s="210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</row>
    <row r="109" spans="1:17" ht="20.25" customHeight="1" x14ac:dyDescent="0.25">
      <c r="A109" s="371" t="s">
        <v>387</v>
      </c>
      <c r="B109" s="366"/>
      <c r="C109" s="366"/>
      <c r="D109" s="366"/>
      <c r="E109" s="366"/>
      <c r="F109" s="210"/>
      <c r="G109" s="210"/>
      <c r="H109" s="210"/>
      <c r="I109" s="210"/>
      <c r="J109" s="210"/>
      <c r="K109" s="210"/>
      <c r="L109" s="210"/>
      <c r="M109" s="210"/>
      <c r="N109" s="210"/>
      <c r="O109" s="210"/>
      <c r="P109" s="210"/>
      <c r="Q109" s="210"/>
    </row>
    <row r="110" spans="1:17" ht="20.25" customHeight="1" x14ac:dyDescent="0.25">
      <c r="A110" s="239">
        <v>15</v>
      </c>
      <c r="B110" s="253" t="s">
        <v>718</v>
      </c>
      <c r="C110" s="251" t="s">
        <v>719</v>
      </c>
      <c r="D110" s="239" t="s">
        <v>390</v>
      </c>
      <c r="E110" s="262">
        <v>0.51490000000000002</v>
      </c>
      <c r="F110" s="210"/>
      <c r="G110" s="210"/>
      <c r="H110" s="210"/>
      <c r="I110" s="210"/>
      <c r="J110" s="210"/>
      <c r="K110" s="210"/>
      <c r="L110" s="210"/>
      <c r="M110" s="210"/>
      <c r="N110" s="210"/>
      <c r="O110" s="210"/>
      <c r="P110" s="210"/>
      <c r="Q110" s="210"/>
    </row>
    <row r="111" spans="1:17" ht="20.25" customHeight="1" x14ac:dyDescent="0.25">
      <c r="A111" s="239">
        <v>16</v>
      </c>
      <c r="B111" s="253" t="s">
        <v>395</v>
      </c>
      <c r="C111" s="251" t="s">
        <v>396</v>
      </c>
      <c r="D111" s="239" t="s">
        <v>110</v>
      </c>
      <c r="E111" s="262">
        <v>3.2570000000000001</v>
      </c>
      <c r="F111" s="210"/>
      <c r="G111" s="210"/>
      <c r="H111" s="210"/>
      <c r="I111" s="210"/>
      <c r="J111" s="210"/>
      <c r="K111" s="210"/>
      <c r="L111" s="210"/>
      <c r="M111" s="210"/>
      <c r="N111" s="210"/>
      <c r="O111" s="210"/>
      <c r="P111" s="210"/>
      <c r="Q111" s="210"/>
    </row>
    <row r="112" spans="1:17" ht="20.25" customHeight="1" x14ac:dyDescent="0.25">
      <c r="A112" s="239">
        <v>17</v>
      </c>
      <c r="B112" s="253" t="s">
        <v>937</v>
      </c>
      <c r="C112" s="251" t="s">
        <v>807</v>
      </c>
      <c r="D112" s="239" t="s">
        <v>443</v>
      </c>
      <c r="E112" s="262">
        <v>3.2189999999999999</v>
      </c>
      <c r="F112" s="210"/>
      <c r="G112" s="210"/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</row>
    <row r="113" spans="1:17" ht="20.25" customHeight="1" x14ac:dyDescent="0.25">
      <c r="A113" s="239">
        <v>18</v>
      </c>
      <c r="B113" s="253" t="s">
        <v>938</v>
      </c>
      <c r="C113" s="251" t="s">
        <v>808</v>
      </c>
      <c r="D113" s="239" t="s">
        <v>443</v>
      </c>
      <c r="E113" s="262">
        <v>13.52</v>
      </c>
      <c r="F113" s="210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</row>
    <row r="114" spans="1:17" ht="20.25" customHeight="1" x14ac:dyDescent="0.25">
      <c r="A114" s="239">
        <v>19</v>
      </c>
      <c r="B114" s="253" t="s">
        <v>399</v>
      </c>
      <c r="C114" s="251" t="s">
        <v>400</v>
      </c>
      <c r="D114" s="239" t="s">
        <v>187</v>
      </c>
      <c r="E114" s="262">
        <v>1.6299999999999999E-2</v>
      </c>
      <c r="F114" s="210"/>
      <c r="G114" s="210"/>
      <c r="H114" s="210"/>
      <c r="I114" s="210"/>
      <c r="J114" s="210"/>
      <c r="K114" s="210"/>
      <c r="L114" s="210"/>
      <c r="M114" s="210"/>
      <c r="N114" s="210"/>
      <c r="O114" s="210"/>
      <c r="P114" s="210"/>
      <c r="Q114" s="210"/>
    </row>
    <row r="115" spans="1:17" ht="20.25" customHeight="1" x14ac:dyDescent="0.25">
      <c r="A115" s="239">
        <v>20</v>
      </c>
      <c r="B115" s="253" t="s">
        <v>939</v>
      </c>
      <c r="C115" s="251" t="s">
        <v>809</v>
      </c>
      <c r="D115" s="239" t="s">
        <v>806</v>
      </c>
      <c r="E115" s="262">
        <v>596.6</v>
      </c>
      <c r="F115" s="210"/>
      <c r="G115" s="210"/>
      <c r="H115" s="210"/>
      <c r="I115" s="210"/>
      <c r="J115" s="210"/>
      <c r="K115" s="210"/>
      <c r="L115" s="210"/>
      <c r="M115" s="210"/>
      <c r="N115" s="210"/>
      <c r="O115" s="210"/>
      <c r="P115" s="210"/>
      <c r="Q115" s="210"/>
    </row>
    <row r="116" spans="1:17" ht="20.25" customHeight="1" x14ac:dyDescent="0.25">
      <c r="A116" s="239">
        <v>21</v>
      </c>
      <c r="B116" s="253" t="s">
        <v>940</v>
      </c>
      <c r="C116" s="251" t="s">
        <v>810</v>
      </c>
      <c r="D116" s="239" t="s">
        <v>187</v>
      </c>
      <c r="E116" s="262">
        <v>1.78E-2</v>
      </c>
      <c r="F116" s="210"/>
      <c r="G116" s="210"/>
      <c r="H116" s="210"/>
      <c r="I116" s="210"/>
      <c r="J116" s="210"/>
      <c r="K116" s="210"/>
      <c r="L116" s="210"/>
      <c r="M116" s="210"/>
      <c r="N116" s="210"/>
      <c r="O116" s="210"/>
      <c r="P116" s="210"/>
      <c r="Q116" s="210"/>
    </row>
    <row r="117" spans="1:17" ht="20.25" customHeight="1" x14ac:dyDescent="0.25">
      <c r="A117" s="239">
        <v>22</v>
      </c>
      <c r="B117" s="253" t="s">
        <v>941</v>
      </c>
      <c r="C117" s="251" t="s">
        <v>811</v>
      </c>
      <c r="D117" s="239" t="s">
        <v>390</v>
      </c>
      <c r="E117" s="262">
        <v>0.1545</v>
      </c>
      <c r="F117" s="210"/>
      <c r="G117" s="210"/>
      <c r="H117" s="210"/>
      <c r="I117" s="210"/>
      <c r="J117" s="210"/>
      <c r="K117" s="210"/>
      <c r="L117" s="210"/>
      <c r="M117" s="210"/>
      <c r="N117" s="210"/>
      <c r="O117" s="210"/>
      <c r="P117" s="210"/>
      <c r="Q117" s="210"/>
    </row>
    <row r="118" spans="1:17" ht="20.25" customHeight="1" x14ac:dyDescent="0.25">
      <c r="A118" s="239">
        <v>23</v>
      </c>
      <c r="B118" s="253" t="s">
        <v>942</v>
      </c>
      <c r="C118" s="251" t="s">
        <v>812</v>
      </c>
      <c r="D118" s="239" t="s">
        <v>784</v>
      </c>
      <c r="E118" s="262">
        <v>74</v>
      </c>
      <c r="F118" s="210"/>
      <c r="G118" s="210"/>
      <c r="H118" s="210"/>
      <c r="I118" s="210"/>
      <c r="J118" s="210"/>
      <c r="K118" s="210"/>
      <c r="L118" s="210"/>
      <c r="M118" s="210"/>
      <c r="N118" s="210"/>
      <c r="O118" s="210"/>
      <c r="P118" s="210"/>
      <c r="Q118" s="210"/>
    </row>
    <row r="119" spans="1:17" ht="20.25" customHeight="1" x14ac:dyDescent="0.25">
      <c r="A119" s="239">
        <v>24</v>
      </c>
      <c r="B119" s="253" t="s">
        <v>481</v>
      </c>
      <c r="C119" s="251" t="s">
        <v>442</v>
      </c>
      <c r="D119" s="239" t="s">
        <v>443</v>
      </c>
      <c r="E119" s="262">
        <v>13.3245</v>
      </c>
      <c r="F119" s="210"/>
      <c r="G119" s="210"/>
      <c r="H119" s="210"/>
      <c r="I119" s="210"/>
      <c r="J119" s="210"/>
      <c r="K119" s="210"/>
      <c r="L119" s="210"/>
      <c r="M119" s="210"/>
      <c r="N119" s="210"/>
      <c r="O119" s="210"/>
      <c r="P119" s="210"/>
      <c r="Q119" s="210"/>
    </row>
    <row r="120" spans="1:17" ht="20.25" customHeight="1" x14ac:dyDescent="0.25">
      <c r="A120" s="239">
        <v>25</v>
      </c>
      <c r="B120" s="253" t="s">
        <v>943</v>
      </c>
      <c r="C120" s="251" t="s">
        <v>813</v>
      </c>
      <c r="D120" s="239" t="s">
        <v>390</v>
      </c>
      <c r="E120" s="262">
        <v>21.01</v>
      </c>
      <c r="F120" s="210"/>
      <c r="G120" s="210"/>
      <c r="H120" s="210"/>
      <c r="I120" s="210"/>
      <c r="J120" s="210"/>
      <c r="K120" s="210"/>
      <c r="L120" s="210"/>
      <c r="M120" s="210"/>
      <c r="N120" s="210"/>
      <c r="O120" s="210"/>
      <c r="P120" s="210"/>
      <c r="Q120" s="210"/>
    </row>
    <row r="121" spans="1:17" ht="20.25" customHeight="1" x14ac:dyDescent="0.25">
      <c r="A121" s="239">
        <v>26</v>
      </c>
      <c r="B121" s="253" t="s">
        <v>944</v>
      </c>
      <c r="C121" s="251" t="s">
        <v>814</v>
      </c>
      <c r="D121" s="239" t="s">
        <v>789</v>
      </c>
      <c r="E121" s="262">
        <v>350.7</v>
      </c>
      <c r="F121" s="210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</row>
    <row r="122" spans="1:17" ht="20.25" customHeight="1" x14ac:dyDescent="0.25">
      <c r="A122" s="239">
        <v>27</v>
      </c>
      <c r="B122" s="253" t="s">
        <v>945</v>
      </c>
      <c r="C122" s="251" t="s">
        <v>815</v>
      </c>
      <c r="D122" s="239" t="s">
        <v>789</v>
      </c>
      <c r="E122" s="262">
        <v>14</v>
      </c>
      <c r="F122" s="210"/>
      <c r="G122" s="210"/>
      <c r="H122" s="210"/>
      <c r="I122" s="210"/>
      <c r="J122" s="210"/>
      <c r="K122" s="210"/>
      <c r="L122" s="210"/>
      <c r="M122" s="210"/>
      <c r="N122" s="210"/>
      <c r="O122" s="210"/>
      <c r="P122" s="210"/>
      <c r="Q122" s="210"/>
    </row>
    <row r="123" spans="1:17" ht="20.25" customHeight="1" x14ac:dyDescent="0.25">
      <c r="A123" s="239">
        <v>28</v>
      </c>
      <c r="B123" s="253" t="s">
        <v>946</v>
      </c>
      <c r="C123" s="251" t="s">
        <v>816</v>
      </c>
      <c r="D123" s="239" t="s">
        <v>107</v>
      </c>
      <c r="E123" s="262">
        <v>162.85499999999999</v>
      </c>
      <c r="F123" s="210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</row>
    <row r="124" spans="1:17" ht="20.25" customHeight="1" x14ac:dyDescent="0.25">
      <c r="A124" s="239">
        <v>29</v>
      </c>
      <c r="B124" s="253" t="s">
        <v>947</v>
      </c>
      <c r="C124" s="251" t="s">
        <v>817</v>
      </c>
      <c r="D124" s="239" t="s">
        <v>789</v>
      </c>
      <c r="E124" s="262">
        <v>42.3</v>
      </c>
      <c r="F124" s="210"/>
      <c r="G124" s="210"/>
      <c r="H124" s="210"/>
      <c r="I124" s="210"/>
      <c r="J124" s="210"/>
      <c r="K124" s="210"/>
      <c r="L124" s="210"/>
      <c r="M124" s="210"/>
      <c r="N124" s="210"/>
      <c r="O124" s="210"/>
      <c r="P124" s="210"/>
      <c r="Q124" s="210"/>
    </row>
    <row r="125" spans="1:17" ht="20.25" customHeight="1" x14ac:dyDescent="0.25">
      <c r="A125" s="239">
        <v>30</v>
      </c>
      <c r="B125" s="253" t="s">
        <v>948</v>
      </c>
      <c r="C125" s="251" t="s">
        <v>818</v>
      </c>
      <c r="D125" s="239" t="s">
        <v>789</v>
      </c>
      <c r="E125" s="262">
        <v>42.3</v>
      </c>
      <c r="F125" s="210"/>
      <c r="G125" s="210"/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</row>
    <row r="126" spans="1:17" ht="20.25" customHeight="1" x14ac:dyDescent="0.25">
      <c r="A126" s="239">
        <v>31</v>
      </c>
      <c r="B126" s="253" t="s">
        <v>416</v>
      </c>
      <c r="C126" s="251" t="s">
        <v>205</v>
      </c>
      <c r="D126" s="239" t="s">
        <v>107</v>
      </c>
      <c r="E126" s="262">
        <v>170.25749999999999</v>
      </c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</row>
    <row r="127" spans="1:17" ht="20.25" customHeight="1" x14ac:dyDescent="0.25">
      <c r="A127" s="239">
        <v>32</v>
      </c>
      <c r="B127" s="253" t="s">
        <v>949</v>
      </c>
      <c r="C127" s="251" t="s">
        <v>819</v>
      </c>
      <c r="D127" s="239" t="s">
        <v>187</v>
      </c>
      <c r="E127" s="262">
        <v>0.63400000000000001</v>
      </c>
      <c r="F127" s="210"/>
      <c r="G127" s="210"/>
      <c r="H127" s="210"/>
      <c r="I127" s="210"/>
      <c r="J127" s="210"/>
      <c r="K127" s="210"/>
      <c r="L127" s="210"/>
      <c r="M127" s="210"/>
      <c r="N127" s="210"/>
      <c r="O127" s="210"/>
      <c r="P127" s="210"/>
      <c r="Q127" s="210"/>
    </row>
    <row r="128" spans="1:17" ht="20.25" customHeight="1" x14ac:dyDescent="0.25">
      <c r="A128" s="239">
        <v>33</v>
      </c>
      <c r="B128" s="253" t="s">
        <v>417</v>
      </c>
      <c r="C128" s="251" t="s">
        <v>108</v>
      </c>
      <c r="D128" s="239" t="s">
        <v>109</v>
      </c>
      <c r="E128" s="262">
        <v>17.77</v>
      </c>
      <c r="F128" s="210"/>
      <c r="G128" s="210"/>
      <c r="H128" s="210"/>
      <c r="I128" s="210"/>
      <c r="J128" s="210"/>
      <c r="K128" s="210"/>
      <c r="L128" s="210"/>
      <c r="M128" s="210"/>
      <c r="N128" s="210"/>
      <c r="O128" s="210"/>
      <c r="P128" s="210"/>
      <c r="Q128" s="210"/>
    </row>
    <row r="129" spans="1:17" ht="20.25" customHeight="1" x14ac:dyDescent="0.25">
      <c r="A129" s="239">
        <v>34</v>
      </c>
      <c r="B129" s="253" t="s">
        <v>770</v>
      </c>
      <c r="C129" s="251" t="s">
        <v>599</v>
      </c>
      <c r="D129" s="239" t="s">
        <v>390</v>
      </c>
      <c r="E129" s="262">
        <v>14.08</v>
      </c>
      <c r="F129" s="210"/>
      <c r="G129" s="210"/>
      <c r="H129" s="210"/>
      <c r="I129" s="210"/>
      <c r="J129" s="210"/>
      <c r="K129" s="210"/>
      <c r="L129" s="210"/>
      <c r="M129" s="210"/>
      <c r="N129" s="210"/>
      <c r="O129" s="210"/>
      <c r="P129" s="210"/>
      <c r="Q129" s="210"/>
    </row>
    <row r="130" spans="1:17" ht="20.25" customHeight="1" x14ac:dyDescent="0.25">
      <c r="A130" s="371" t="s">
        <v>418</v>
      </c>
      <c r="B130" s="366"/>
      <c r="C130" s="366"/>
      <c r="D130" s="366"/>
      <c r="E130" s="366"/>
      <c r="F130" s="210"/>
      <c r="G130" s="210"/>
      <c r="H130" s="210"/>
      <c r="I130" s="210"/>
      <c r="J130" s="210"/>
      <c r="K130" s="210"/>
      <c r="L130" s="210"/>
      <c r="M130" s="210"/>
      <c r="N130" s="210"/>
      <c r="O130" s="210"/>
      <c r="P130" s="210"/>
      <c r="Q130" s="210"/>
    </row>
    <row r="131" spans="1:17" ht="20.25" customHeight="1" x14ac:dyDescent="0.25">
      <c r="A131" s="371" t="s">
        <v>361</v>
      </c>
      <c r="B131" s="366"/>
      <c r="C131" s="366"/>
      <c r="D131" s="366"/>
      <c r="E131" s="366"/>
      <c r="F131" s="210"/>
      <c r="G131" s="210"/>
      <c r="H131" s="210"/>
      <c r="I131" s="210"/>
      <c r="J131" s="210"/>
      <c r="K131" s="210"/>
      <c r="L131" s="210"/>
      <c r="M131" s="210"/>
      <c r="N131" s="210"/>
      <c r="O131" s="210"/>
      <c r="P131" s="210"/>
      <c r="Q131" s="210"/>
    </row>
    <row r="132" spans="1:17" ht="20.25" customHeight="1" x14ac:dyDescent="0.25">
      <c r="A132" s="239">
        <v>35</v>
      </c>
      <c r="B132" s="253" t="s">
        <v>385</v>
      </c>
      <c r="C132" s="251" t="s">
        <v>386</v>
      </c>
      <c r="D132" s="239" t="s">
        <v>364</v>
      </c>
      <c r="E132" s="262">
        <v>0.24</v>
      </c>
      <c r="F132" s="210"/>
      <c r="G132" s="210"/>
      <c r="H132" s="210"/>
      <c r="I132" s="210"/>
      <c r="J132" s="210"/>
      <c r="K132" s="210"/>
      <c r="L132" s="210"/>
      <c r="M132" s="210"/>
      <c r="N132" s="210"/>
      <c r="O132" s="210"/>
      <c r="P132" s="210"/>
      <c r="Q132" s="210"/>
    </row>
    <row r="133" spans="1:17" ht="20.25" customHeight="1" x14ac:dyDescent="0.25">
      <c r="A133" s="371" t="s">
        <v>387</v>
      </c>
      <c r="B133" s="366"/>
      <c r="C133" s="366"/>
      <c r="D133" s="366"/>
      <c r="E133" s="366"/>
      <c r="F133" s="210"/>
      <c r="G133" s="210"/>
      <c r="H133" s="210"/>
      <c r="I133" s="210"/>
      <c r="J133" s="210"/>
      <c r="K133" s="210"/>
      <c r="L133" s="210"/>
      <c r="M133" s="210"/>
      <c r="N133" s="210"/>
      <c r="O133" s="210"/>
      <c r="P133" s="210"/>
      <c r="Q133" s="210"/>
    </row>
    <row r="134" spans="1:17" ht="20.25" customHeight="1" x14ac:dyDescent="0.25">
      <c r="A134" s="239">
        <v>36</v>
      </c>
      <c r="B134" s="253" t="s">
        <v>388</v>
      </c>
      <c r="C134" s="251" t="s">
        <v>389</v>
      </c>
      <c r="D134" s="239" t="s">
        <v>390</v>
      </c>
      <c r="E134" s="262">
        <v>2.073</v>
      </c>
      <c r="F134" s="210"/>
      <c r="G134" s="210"/>
      <c r="H134" s="210"/>
      <c r="I134" s="210"/>
      <c r="J134" s="210"/>
      <c r="K134" s="210"/>
      <c r="L134" s="210"/>
      <c r="M134" s="210"/>
      <c r="N134" s="210"/>
      <c r="O134" s="210"/>
      <c r="P134" s="210"/>
      <c r="Q134" s="210"/>
    </row>
    <row r="135" spans="1:17" ht="20.25" customHeight="1" x14ac:dyDescent="0.25">
      <c r="A135" s="239">
        <v>37</v>
      </c>
      <c r="B135" s="253" t="s">
        <v>391</v>
      </c>
      <c r="C135" s="251" t="s">
        <v>392</v>
      </c>
      <c r="D135" s="239" t="s">
        <v>110</v>
      </c>
      <c r="E135" s="262">
        <v>0.62180000000000002</v>
      </c>
      <c r="F135" s="210"/>
      <c r="G135" s="210"/>
      <c r="H135" s="210"/>
      <c r="I135" s="210"/>
      <c r="J135" s="210"/>
      <c r="K135" s="210"/>
      <c r="L135" s="210"/>
      <c r="M135" s="210"/>
      <c r="N135" s="210"/>
      <c r="O135" s="210"/>
      <c r="P135" s="210"/>
      <c r="Q135" s="210"/>
    </row>
    <row r="136" spans="1:17" ht="20.25" customHeight="1" x14ac:dyDescent="0.25">
      <c r="A136" s="239">
        <v>38</v>
      </c>
      <c r="B136" s="253" t="s">
        <v>393</v>
      </c>
      <c r="C136" s="251" t="s">
        <v>394</v>
      </c>
      <c r="D136" s="239" t="s">
        <v>187</v>
      </c>
      <c r="E136" s="262">
        <v>8.9999999999999998E-4</v>
      </c>
      <c r="F136" s="210"/>
      <c r="G136" s="210"/>
      <c r="H136" s="210"/>
      <c r="I136" s="210"/>
      <c r="J136" s="210"/>
      <c r="K136" s="210"/>
      <c r="L136" s="210"/>
      <c r="M136" s="210"/>
      <c r="N136" s="210"/>
      <c r="O136" s="210"/>
      <c r="P136" s="210"/>
      <c r="Q136" s="210"/>
    </row>
    <row r="137" spans="1:17" ht="20.25" customHeight="1" x14ac:dyDescent="0.25">
      <c r="A137" s="239">
        <v>39</v>
      </c>
      <c r="B137" s="253" t="s">
        <v>950</v>
      </c>
      <c r="C137" s="251" t="s">
        <v>951</v>
      </c>
      <c r="D137" s="239" t="s">
        <v>443</v>
      </c>
      <c r="E137" s="261"/>
      <c r="F137" s="210"/>
      <c r="G137" s="210"/>
      <c r="H137" s="210"/>
      <c r="I137" s="210"/>
      <c r="J137" s="210"/>
      <c r="K137" s="210"/>
      <c r="L137" s="210"/>
      <c r="M137" s="210"/>
      <c r="N137" s="210"/>
      <c r="O137" s="210"/>
      <c r="P137" s="210"/>
      <c r="Q137" s="210"/>
    </row>
    <row r="138" spans="1:17" ht="20.25" customHeight="1" x14ac:dyDescent="0.25">
      <c r="A138" s="239">
        <v>40</v>
      </c>
      <c r="B138" s="253" t="s">
        <v>423</v>
      </c>
      <c r="C138" s="251" t="s">
        <v>424</v>
      </c>
      <c r="D138" s="239" t="s">
        <v>187</v>
      </c>
      <c r="E138" s="262">
        <v>2.0000000000000001E-4</v>
      </c>
      <c r="F138" s="210"/>
      <c r="G138" s="210"/>
      <c r="H138" s="210"/>
      <c r="I138" s="210"/>
      <c r="J138" s="210"/>
      <c r="K138" s="210"/>
      <c r="L138" s="210"/>
      <c r="M138" s="210"/>
      <c r="N138" s="210"/>
      <c r="O138" s="210"/>
      <c r="P138" s="210"/>
      <c r="Q138" s="210"/>
    </row>
    <row r="139" spans="1:17" ht="20.25" customHeight="1" x14ac:dyDescent="0.25">
      <c r="A139" s="239">
        <v>41</v>
      </c>
      <c r="B139" s="253" t="s">
        <v>952</v>
      </c>
      <c r="C139" s="251" t="s">
        <v>953</v>
      </c>
      <c r="D139" s="239" t="s">
        <v>789</v>
      </c>
      <c r="E139" s="262">
        <v>350.7</v>
      </c>
      <c r="F139" s="210"/>
      <c r="G139" s="210"/>
      <c r="H139" s="210"/>
      <c r="I139" s="210"/>
      <c r="J139" s="210"/>
      <c r="K139" s="210"/>
      <c r="L139" s="210"/>
      <c r="M139" s="210"/>
      <c r="N139" s="210"/>
      <c r="O139" s="210"/>
      <c r="P139" s="210"/>
      <c r="Q139" s="210"/>
    </row>
    <row r="140" spans="1:17" ht="20.25" customHeight="1" x14ac:dyDescent="0.25">
      <c r="A140" s="239">
        <v>42</v>
      </c>
      <c r="B140" s="253" t="s">
        <v>954</v>
      </c>
      <c r="C140" s="251" t="s">
        <v>955</v>
      </c>
      <c r="D140" s="239" t="s">
        <v>789</v>
      </c>
      <c r="E140" s="261"/>
      <c r="F140" s="210"/>
      <c r="G140" s="210"/>
      <c r="H140" s="210"/>
      <c r="I140" s="210"/>
      <c r="J140" s="210"/>
      <c r="K140" s="210"/>
      <c r="L140" s="210"/>
      <c r="M140" s="210"/>
      <c r="N140" s="210"/>
      <c r="O140" s="210"/>
      <c r="P140" s="210"/>
      <c r="Q140" s="210"/>
    </row>
    <row r="141" spans="1:17" ht="20.25" customHeight="1" x14ac:dyDescent="0.25">
      <c r="A141" s="239">
        <v>43</v>
      </c>
      <c r="B141" s="253" t="s">
        <v>956</v>
      </c>
      <c r="C141" s="251" t="s">
        <v>957</v>
      </c>
      <c r="D141" s="239" t="s">
        <v>789</v>
      </c>
      <c r="E141" s="261"/>
      <c r="F141" s="210"/>
      <c r="G141" s="210"/>
      <c r="H141" s="210"/>
      <c r="I141" s="210"/>
      <c r="J141" s="210"/>
      <c r="K141" s="210"/>
      <c r="L141" s="210"/>
      <c r="M141" s="210"/>
      <c r="N141" s="210"/>
      <c r="O141" s="210"/>
      <c r="P141" s="210"/>
      <c r="Q141" s="210"/>
    </row>
    <row r="142" spans="1:17" ht="20.25" customHeight="1" x14ac:dyDescent="0.25">
      <c r="A142" s="239">
        <v>44</v>
      </c>
      <c r="B142" s="253" t="s">
        <v>958</v>
      </c>
      <c r="C142" s="251" t="s">
        <v>959</v>
      </c>
      <c r="D142" s="239" t="s">
        <v>789</v>
      </c>
      <c r="E142" s="261"/>
      <c r="F142" s="210"/>
      <c r="G142" s="210"/>
      <c r="H142" s="210"/>
      <c r="I142" s="210"/>
      <c r="J142" s="210"/>
      <c r="K142" s="210"/>
      <c r="L142" s="210"/>
      <c r="M142" s="210"/>
      <c r="N142" s="210"/>
      <c r="O142" s="210"/>
      <c r="P142" s="210"/>
      <c r="Q142" s="210"/>
    </row>
    <row r="143" spans="1:17" ht="20.25" customHeight="1" x14ac:dyDescent="0.25">
      <c r="A143" s="239">
        <v>45</v>
      </c>
      <c r="B143" s="253" t="s">
        <v>960</v>
      </c>
      <c r="C143" s="251" t="s">
        <v>961</v>
      </c>
      <c r="D143" s="239" t="s">
        <v>107</v>
      </c>
      <c r="E143" s="261"/>
      <c r="F143" s="210"/>
      <c r="G143" s="210"/>
      <c r="H143" s="210"/>
      <c r="I143" s="210"/>
      <c r="J143" s="210"/>
      <c r="K143" s="210"/>
      <c r="L143" s="210"/>
      <c r="M143" s="210"/>
      <c r="N143" s="210"/>
      <c r="O143" s="210"/>
      <c r="P143" s="210"/>
      <c r="Q143" s="210"/>
    </row>
    <row r="144" spans="1:17" ht="20.25" customHeight="1" x14ac:dyDescent="0.25">
      <c r="A144" s="239">
        <v>46</v>
      </c>
      <c r="B144" s="253" t="s">
        <v>434</v>
      </c>
      <c r="C144" s="251" t="s">
        <v>200</v>
      </c>
      <c r="D144" s="239" t="s">
        <v>187</v>
      </c>
      <c r="E144" s="261"/>
      <c r="F144" s="210"/>
      <c r="G144" s="210"/>
      <c r="H144" s="210"/>
      <c r="I144" s="210"/>
      <c r="J144" s="210"/>
      <c r="K144" s="210"/>
      <c r="L144" s="210"/>
      <c r="M144" s="210"/>
      <c r="N144" s="210"/>
      <c r="O144" s="210"/>
      <c r="P144" s="210"/>
      <c r="Q144" s="210"/>
    </row>
    <row r="145" spans="1:17" ht="20.25" customHeight="1" x14ac:dyDescent="0.25">
      <c r="A145" s="239">
        <v>47</v>
      </c>
      <c r="B145" s="253" t="s">
        <v>403</v>
      </c>
      <c r="C145" s="251" t="s">
        <v>404</v>
      </c>
      <c r="D145" s="239" t="s">
        <v>405</v>
      </c>
      <c r="E145" s="262">
        <v>2.3699999999999999E-2</v>
      </c>
      <c r="F145" s="210"/>
      <c r="G145" s="210"/>
      <c r="H145" s="210"/>
      <c r="I145" s="210"/>
      <c r="J145" s="210"/>
      <c r="K145" s="210"/>
      <c r="L145" s="210"/>
      <c r="M145" s="210"/>
      <c r="N145" s="210"/>
      <c r="O145" s="210"/>
      <c r="P145" s="210"/>
      <c r="Q145" s="210"/>
    </row>
    <row r="146" spans="1:17" ht="20.25" customHeight="1" x14ac:dyDescent="0.25">
      <c r="A146" s="239">
        <v>48</v>
      </c>
      <c r="B146" s="253" t="s">
        <v>406</v>
      </c>
      <c r="C146" s="251" t="s">
        <v>407</v>
      </c>
      <c r="D146" s="239" t="s">
        <v>187</v>
      </c>
      <c r="E146" s="262">
        <v>1E-4</v>
      </c>
      <c r="F146" s="210"/>
      <c r="G146" s="210"/>
      <c r="H146" s="210"/>
      <c r="I146" s="210"/>
      <c r="J146" s="210"/>
      <c r="K146" s="210"/>
      <c r="L146" s="210"/>
      <c r="M146" s="210"/>
      <c r="N146" s="210"/>
      <c r="O146" s="210"/>
      <c r="P146" s="210"/>
      <c r="Q146" s="210"/>
    </row>
    <row r="147" spans="1:17" ht="20.25" customHeight="1" x14ac:dyDescent="0.25">
      <c r="A147" s="239">
        <v>49</v>
      </c>
      <c r="B147" s="253" t="s">
        <v>425</v>
      </c>
      <c r="C147" s="251" t="s">
        <v>202</v>
      </c>
      <c r="D147" s="239" t="s">
        <v>187</v>
      </c>
      <c r="E147" s="261"/>
      <c r="F147" s="210"/>
      <c r="G147" s="210"/>
      <c r="H147" s="210"/>
      <c r="I147" s="210"/>
      <c r="J147" s="210"/>
      <c r="K147" s="210"/>
      <c r="L147" s="210"/>
      <c r="M147" s="210"/>
      <c r="N147" s="210"/>
      <c r="O147" s="210"/>
      <c r="P147" s="210"/>
      <c r="Q147" s="210"/>
    </row>
    <row r="148" spans="1:17" ht="15" customHeight="1" x14ac:dyDescent="0.25">
      <c r="A148" s="239">
        <v>50</v>
      </c>
      <c r="B148" s="253" t="s">
        <v>426</v>
      </c>
      <c r="C148" s="251" t="s">
        <v>427</v>
      </c>
      <c r="D148" s="239" t="s">
        <v>187</v>
      </c>
      <c r="E148" s="262">
        <v>4.4000000000000003E-3</v>
      </c>
      <c r="F148" s="210"/>
      <c r="G148" s="210"/>
      <c r="H148" s="210"/>
      <c r="I148" s="210"/>
      <c r="J148" s="210"/>
      <c r="K148" s="210"/>
      <c r="L148" s="210"/>
      <c r="M148" s="210"/>
      <c r="N148" s="210"/>
      <c r="O148" s="210"/>
      <c r="P148" s="210"/>
      <c r="Q148" s="210"/>
    </row>
    <row r="149" spans="1:17" ht="15" customHeight="1" x14ac:dyDescent="0.25">
      <c r="A149" s="239">
        <v>51</v>
      </c>
      <c r="B149" s="253" t="s">
        <v>408</v>
      </c>
      <c r="C149" s="251" t="s">
        <v>409</v>
      </c>
      <c r="D149" s="239" t="s">
        <v>390</v>
      </c>
      <c r="E149" s="262">
        <v>1.9E-3</v>
      </c>
      <c r="F149" s="210"/>
      <c r="G149" s="210"/>
      <c r="H149" s="210"/>
      <c r="I149" s="210"/>
      <c r="J149" s="210"/>
      <c r="K149" s="210"/>
      <c r="L149" s="210"/>
      <c r="M149" s="210"/>
      <c r="N149" s="210"/>
      <c r="O149" s="210"/>
      <c r="P149" s="210"/>
      <c r="Q149" s="210"/>
    </row>
    <row r="150" spans="1:17" ht="24" x14ac:dyDescent="0.25">
      <c r="A150" s="239">
        <v>52</v>
      </c>
      <c r="B150" s="253" t="s">
        <v>962</v>
      </c>
      <c r="C150" s="251" t="s">
        <v>963</v>
      </c>
      <c r="D150" s="239" t="s">
        <v>107</v>
      </c>
      <c r="E150" s="262">
        <v>177.7</v>
      </c>
      <c r="F150" s="210"/>
      <c r="G150" s="210"/>
      <c r="H150" s="210"/>
      <c r="I150" s="210"/>
      <c r="J150" s="210"/>
      <c r="K150" s="210"/>
      <c r="L150" s="210"/>
      <c r="M150" s="210"/>
      <c r="N150" s="210"/>
      <c r="O150" s="210"/>
      <c r="P150" s="210"/>
      <c r="Q150" s="210"/>
    </row>
    <row r="151" spans="1:17" ht="24" x14ac:dyDescent="0.25">
      <c r="A151" s="239">
        <v>53</v>
      </c>
      <c r="B151" s="253" t="s">
        <v>801</v>
      </c>
      <c r="C151" s="251" t="s">
        <v>802</v>
      </c>
      <c r="D151" s="239" t="s">
        <v>390</v>
      </c>
      <c r="E151" s="261"/>
      <c r="F151" s="210"/>
      <c r="G151" s="210"/>
      <c r="H151" s="210"/>
      <c r="I151" s="210"/>
      <c r="J151" s="210"/>
      <c r="K151" s="210"/>
      <c r="L151" s="210"/>
      <c r="M151" s="210"/>
      <c r="N151" s="210"/>
      <c r="O151" s="210"/>
      <c r="P151" s="210"/>
      <c r="Q151" s="210"/>
    </row>
    <row r="152" spans="1:17" ht="24" x14ac:dyDescent="0.25">
      <c r="A152" s="239">
        <v>54</v>
      </c>
      <c r="B152" s="253" t="s">
        <v>410</v>
      </c>
      <c r="C152" s="251" t="s">
        <v>411</v>
      </c>
      <c r="D152" s="239" t="s">
        <v>187</v>
      </c>
      <c r="E152" s="262">
        <v>6.9999999999999999E-4</v>
      </c>
      <c r="F152" s="210"/>
      <c r="G152" s="210"/>
      <c r="H152" s="210"/>
      <c r="I152" s="210"/>
      <c r="J152" s="210"/>
      <c r="K152" s="210"/>
      <c r="L152" s="210"/>
      <c r="M152" s="210"/>
      <c r="N152" s="210"/>
      <c r="O152" s="210"/>
      <c r="P152" s="210"/>
      <c r="Q152" s="210"/>
    </row>
    <row r="153" spans="1:17" ht="24" x14ac:dyDescent="0.25">
      <c r="A153" s="239">
        <v>55</v>
      </c>
      <c r="B153" s="253" t="s">
        <v>414</v>
      </c>
      <c r="C153" s="251" t="s">
        <v>415</v>
      </c>
      <c r="D153" s="239" t="s">
        <v>110</v>
      </c>
      <c r="E153" s="262">
        <v>0.13320000000000001</v>
      </c>
      <c r="F153" s="210"/>
      <c r="G153" s="210"/>
      <c r="H153" s="210"/>
      <c r="I153" s="210"/>
      <c r="J153" s="210"/>
      <c r="K153" s="210"/>
      <c r="L153" s="210"/>
      <c r="M153" s="210"/>
      <c r="N153" s="210"/>
      <c r="O153" s="210"/>
      <c r="P153" s="210"/>
      <c r="Q153" s="210"/>
    </row>
    <row r="154" spans="1:17" s="54" customFormat="1" x14ac:dyDescent="0.25">
      <c r="A154" s="371" t="s">
        <v>433</v>
      </c>
      <c r="B154" s="366"/>
      <c r="C154" s="366"/>
      <c r="D154" s="366"/>
      <c r="E154" s="366"/>
    </row>
    <row r="155" spans="1:17" s="54" customFormat="1" x14ac:dyDescent="0.25">
      <c r="A155" s="371" t="s">
        <v>387</v>
      </c>
      <c r="B155" s="366"/>
      <c r="C155" s="366"/>
      <c r="D155" s="366"/>
      <c r="E155" s="366"/>
    </row>
    <row r="156" spans="1:17" s="54" customFormat="1" ht="24" x14ac:dyDescent="0.25">
      <c r="A156" s="239">
        <v>56</v>
      </c>
      <c r="B156" s="253" t="s">
        <v>964</v>
      </c>
      <c r="C156" s="251" t="s">
        <v>892</v>
      </c>
      <c r="D156" s="239" t="s">
        <v>390</v>
      </c>
      <c r="E156" s="262">
        <v>21.01</v>
      </c>
      <c r="F156" s="189"/>
    </row>
    <row r="157" spans="1:17" ht="24" x14ac:dyDescent="0.25">
      <c r="A157" s="239">
        <v>57</v>
      </c>
      <c r="B157" s="253" t="s">
        <v>965</v>
      </c>
      <c r="C157" s="251" t="s">
        <v>909</v>
      </c>
      <c r="D157" s="239" t="s">
        <v>187</v>
      </c>
      <c r="E157" s="262">
        <v>0.63439999999999996</v>
      </c>
      <c r="F157" s="210"/>
      <c r="G157" s="210"/>
      <c r="H157" s="210"/>
      <c r="I157" s="210"/>
      <c r="J157" s="210"/>
      <c r="K157" s="210"/>
      <c r="L157" s="210"/>
      <c r="M157" s="210"/>
      <c r="N157" s="210"/>
      <c r="O157" s="210"/>
      <c r="P157" s="210"/>
      <c r="Q157" s="210"/>
    </row>
  </sheetData>
  <mergeCells count="75">
    <mergeCell ref="A81:I81"/>
    <mergeCell ref="A82:I82"/>
    <mergeCell ref="A154:E154"/>
    <mergeCell ref="A155:E155"/>
    <mergeCell ref="A92:E92"/>
    <mergeCell ref="A93:E93"/>
    <mergeCell ref="A100:E100"/>
    <mergeCell ref="A109:E109"/>
    <mergeCell ref="A130:E130"/>
    <mergeCell ref="A131:E131"/>
    <mergeCell ref="A133:E133"/>
    <mergeCell ref="A83:I83"/>
    <mergeCell ref="A84:I84"/>
    <mergeCell ref="A85:I85"/>
    <mergeCell ref="A86:I86"/>
    <mergeCell ref="A89:E89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I66"/>
    <mergeCell ref="A67:Q67"/>
    <mergeCell ref="A68:I68"/>
    <mergeCell ref="A69:I69"/>
    <mergeCell ref="A70:I7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J23:M23"/>
    <mergeCell ref="A23:A25"/>
    <mergeCell ref="A48:I48"/>
    <mergeCell ref="A49:I49"/>
    <mergeCell ref="A50:I50"/>
    <mergeCell ref="A37:Q37"/>
    <mergeCell ref="A44:Q44"/>
    <mergeCell ref="B23:B25"/>
    <mergeCell ref="C23:C25"/>
    <mergeCell ref="D23:D25"/>
    <mergeCell ref="E23:E25"/>
    <mergeCell ref="A27:Q27"/>
    <mergeCell ref="N23:N25"/>
    <mergeCell ref="O23:O25"/>
    <mergeCell ref="P23:P25"/>
    <mergeCell ref="Q23:Q25"/>
    <mergeCell ref="F24:F25"/>
    <mergeCell ref="G24:I24"/>
    <mergeCell ref="J24:J25"/>
    <mergeCell ref="K24:M24"/>
    <mergeCell ref="F23:I23"/>
    <mergeCell ref="J18:K18"/>
    <mergeCell ref="J19:K19"/>
    <mergeCell ref="G1:O1"/>
    <mergeCell ref="I2:O2"/>
    <mergeCell ref="D15:Q15"/>
    <mergeCell ref="J16:K16"/>
    <mergeCell ref="J17:K17"/>
    <mergeCell ref="D12:O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32" workbookViewId="0">
      <selection activeCell="E41" sqref="E41"/>
    </sheetView>
  </sheetViews>
  <sheetFormatPr defaultRowHeight="15" x14ac:dyDescent="0.25"/>
  <cols>
    <col min="1" max="1" width="9.140625" style="158"/>
    <col min="2" max="2" width="36.28515625" style="158" customWidth="1"/>
    <col min="3" max="3" width="13" style="158" customWidth="1"/>
    <col min="4" max="4" width="11.85546875" style="158" customWidth="1"/>
    <col min="5" max="5" width="15" style="158" customWidth="1"/>
    <col min="6" max="6" width="20.28515625" style="158" customWidth="1"/>
    <col min="7" max="7" width="9.140625" style="158"/>
    <col min="8" max="8" width="11" style="158" bestFit="1" customWidth="1"/>
    <col min="9" max="16384" width="9.140625" style="158"/>
  </cols>
  <sheetData>
    <row r="1" spans="1:6" x14ac:dyDescent="0.25">
      <c r="F1" s="188" t="s">
        <v>978</v>
      </c>
    </row>
    <row r="2" spans="1:6" x14ac:dyDescent="0.25">
      <c r="F2" s="188" t="s">
        <v>972</v>
      </c>
    </row>
    <row r="3" spans="1:6" ht="34.15" customHeight="1" x14ac:dyDescent="0.25">
      <c r="A3" s="379" t="s">
        <v>2</v>
      </c>
      <c r="B3" s="379"/>
      <c r="C3" s="379"/>
      <c r="D3" s="379"/>
      <c r="E3" s="379"/>
      <c r="F3" s="379"/>
    </row>
    <row r="4" spans="1:6" ht="26.45" customHeight="1" x14ac:dyDescent="0.25">
      <c r="A4" s="379" t="s">
        <v>3</v>
      </c>
      <c r="B4" s="379"/>
      <c r="C4" s="379"/>
      <c r="D4" s="379"/>
      <c r="E4" s="379"/>
      <c r="F4" s="379"/>
    </row>
    <row r="5" spans="1:6" ht="42" customHeight="1" x14ac:dyDescent="0.25">
      <c r="A5" s="86"/>
      <c r="B5" s="351" t="str">
        <f>Сводник!B4</f>
        <v>Капитальный ремонт объектов ПАО "ЯТЭК" в пос. Кысыл-Сыр   № 98218 553 404/11, Инв.№98 218 553/Вл2/00627/1  №98218 553 401071; № К0003278.</v>
      </c>
      <c r="C5" s="351"/>
      <c r="D5" s="351"/>
      <c r="E5" s="351"/>
      <c r="F5" s="351"/>
    </row>
    <row r="6" spans="1:6" ht="16.5" thickBot="1" x14ac:dyDescent="0.3">
      <c r="A6" s="4"/>
      <c r="B6" s="351"/>
      <c r="C6" s="351"/>
      <c r="D6" s="351"/>
      <c r="E6" s="351"/>
      <c r="F6" s="351"/>
    </row>
    <row r="7" spans="1:6" ht="67.900000000000006" customHeight="1" thickBot="1" x14ac:dyDescent="0.3">
      <c r="A7" s="1" t="s">
        <v>0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6" ht="60" customHeight="1" thickBot="1" x14ac:dyDescent="0.3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28.9" customHeight="1" thickBot="1" x14ac:dyDescent="0.3">
      <c r="A9" s="7">
        <v>1</v>
      </c>
      <c r="B9" s="8" t="s">
        <v>9</v>
      </c>
      <c r="C9" s="9">
        <f>кровли!J120+УПГИ!J202+Пожводоем!J86</f>
        <v>259075.88</v>
      </c>
      <c r="D9" s="10"/>
      <c r="E9" s="9"/>
      <c r="F9" s="50" t="s">
        <v>979</v>
      </c>
    </row>
    <row r="10" spans="1:6" ht="45.6" customHeight="1" thickBot="1" x14ac:dyDescent="0.3">
      <c r="A10" s="23"/>
      <c r="B10" s="8" t="s">
        <v>10</v>
      </c>
      <c r="C10" s="9"/>
      <c r="D10" s="10"/>
      <c r="E10" s="10"/>
      <c r="F10" s="10"/>
    </row>
    <row r="11" spans="1:6" ht="28.9" customHeight="1" thickBot="1" x14ac:dyDescent="0.3">
      <c r="A11" s="23" t="s">
        <v>54</v>
      </c>
      <c r="B11" s="8" t="s">
        <v>11</v>
      </c>
      <c r="C11" s="9">
        <f>кровли!J114+УПГИ!J196+Пожводоем!J80</f>
        <v>16925.22</v>
      </c>
      <c r="D11" s="10"/>
      <c r="E11" s="10"/>
      <c r="F11" s="10"/>
    </row>
    <row r="12" spans="1:6" ht="28.9" customHeight="1" thickBot="1" x14ac:dyDescent="0.3">
      <c r="A12" s="23" t="s">
        <v>58</v>
      </c>
      <c r="B12" s="8" t="s">
        <v>12</v>
      </c>
      <c r="C12" s="41">
        <f>кровли!J116+УПГИ!J198+Пожводоем!J82</f>
        <v>15554.8</v>
      </c>
      <c r="D12" s="10"/>
      <c r="E12" s="10"/>
      <c r="F12" s="10"/>
    </row>
    <row r="13" spans="1:6" ht="28.9" customHeight="1" thickBot="1" x14ac:dyDescent="0.3">
      <c r="A13" s="23" t="s">
        <v>65</v>
      </c>
      <c r="B13" s="8" t="s">
        <v>13</v>
      </c>
      <c r="C13" s="9">
        <f>кровли!J117+УПГИ!J199+Пожводоем!J83</f>
        <v>2138.98</v>
      </c>
      <c r="D13" s="10"/>
      <c r="E13" s="10"/>
      <c r="F13" s="10"/>
    </row>
    <row r="14" spans="1:6" ht="28.9" customHeight="1" thickBot="1" x14ac:dyDescent="0.3">
      <c r="A14" s="23" t="s">
        <v>59</v>
      </c>
      <c r="B14" s="8" t="s">
        <v>14</v>
      </c>
      <c r="C14" s="9">
        <f>кровли!J115+УПГИ!J197+Пожводоем!J81</f>
        <v>193312.04</v>
      </c>
      <c r="D14" s="10"/>
      <c r="E14" s="10"/>
      <c r="F14" s="10"/>
    </row>
    <row r="15" spans="1:6" ht="28.9" customHeight="1" thickBot="1" x14ac:dyDescent="0.3">
      <c r="A15" s="23" t="s">
        <v>60</v>
      </c>
      <c r="B15" s="8" t="s">
        <v>15</v>
      </c>
      <c r="C15" s="9"/>
      <c r="D15" s="10"/>
      <c r="E15" s="10"/>
      <c r="F15" s="10"/>
    </row>
    <row r="16" spans="1:6" ht="28.9" customHeight="1" thickBot="1" x14ac:dyDescent="0.3">
      <c r="A16" s="23" t="s">
        <v>61</v>
      </c>
      <c r="B16" s="8" t="s">
        <v>16</v>
      </c>
      <c r="C16" s="11"/>
      <c r="D16" s="10"/>
      <c r="E16" s="10"/>
      <c r="F16" s="10"/>
    </row>
    <row r="17" spans="1:8" ht="28.9" customHeight="1" thickBot="1" x14ac:dyDescent="0.3">
      <c r="A17" s="23" t="s">
        <v>62</v>
      </c>
      <c r="B17" s="8" t="s">
        <v>17</v>
      </c>
      <c r="C17" s="9"/>
      <c r="D17" s="10"/>
      <c r="E17" s="10"/>
      <c r="F17" s="10"/>
    </row>
    <row r="18" spans="1:8" ht="15.75" thickBot="1" x14ac:dyDescent="0.3">
      <c r="A18" s="23" t="s">
        <v>63</v>
      </c>
      <c r="B18" s="8" t="s">
        <v>18</v>
      </c>
      <c r="C18" s="11">
        <f>кровли!O120+УПГИ!O202+Пожводоем!O86</f>
        <v>1950.1299999999999</v>
      </c>
      <c r="D18" s="10"/>
      <c r="E18" s="10"/>
      <c r="F18" s="10">
        <f>C18/5/10</f>
        <v>39.002599999999994</v>
      </c>
    </row>
    <row r="19" spans="1:8" ht="26.25" thickBot="1" x14ac:dyDescent="0.3">
      <c r="A19" s="23" t="s">
        <v>64</v>
      </c>
      <c r="B19" s="8" t="s">
        <v>19</v>
      </c>
      <c r="C19" s="11">
        <f>кровли!Q120+УПГИ!Q202+Пожводоем!Q86</f>
        <v>161.35999999999999</v>
      </c>
      <c r="D19" s="10"/>
      <c r="E19" s="10"/>
      <c r="F19" s="10"/>
    </row>
    <row r="20" spans="1:8" ht="42.6" customHeight="1" thickBot="1" x14ac:dyDescent="0.3">
      <c r="A20" s="380" t="s">
        <v>2</v>
      </c>
      <c r="B20" s="381"/>
      <c r="C20" s="381"/>
      <c r="D20" s="381"/>
      <c r="E20" s="381"/>
      <c r="F20" s="382"/>
    </row>
    <row r="21" spans="1:8" ht="42.6" customHeight="1" thickBot="1" x14ac:dyDescent="0.3">
      <c r="A21" s="7">
        <v>2</v>
      </c>
      <c r="B21" s="8" t="s">
        <v>20</v>
      </c>
      <c r="C21" s="6"/>
      <c r="D21" s="10"/>
      <c r="E21" s="42">
        <f>E23/E24</f>
        <v>249.23919659160072</v>
      </c>
      <c r="F21" s="10" t="s">
        <v>21</v>
      </c>
    </row>
    <row r="22" spans="1:8" ht="42.6" customHeight="1" thickBot="1" x14ac:dyDescent="0.3">
      <c r="A22" s="23" t="s">
        <v>55</v>
      </c>
      <c r="B22" s="8" t="s">
        <v>22</v>
      </c>
      <c r="C22" s="10"/>
      <c r="D22" s="10"/>
      <c r="E22" s="13">
        <v>45500</v>
      </c>
      <c r="F22" s="14" t="s">
        <v>23</v>
      </c>
    </row>
    <row r="23" spans="1:8" ht="49.5" customHeight="1" thickBot="1" x14ac:dyDescent="0.3">
      <c r="A23" s="23" t="s">
        <v>56</v>
      </c>
      <c r="B23" s="8" t="s">
        <v>24</v>
      </c>
      <c r="C23" s="10"/>
      <c r="D23" s="10">
        <v>0.9</v>
      </c>
      <c r="E23" s="13">
        <f>E22*D23</f>
        <v>40950</v>
      </c>
      <c r="F23" s="14" t="s">
        <v>25</v>
      </c>
    </row>
    <row r="24" spans="1:8" ht="40.15" customHeight="1" thickBot="1" x14ac:dyDescent="0.3">
      <c r="A24" s="23" t="s">
        <v>57</v>
      </c>
      <c r="B24" s="8" t="s">
        <v>26</v>
      </c>
      <c r="C24" s="10"/>
      <c r="D24" s="10"/>
      <c r="E24" s="12">
        <v>164.3</v>
      </c>
      <c r="F24" s="14" t="s">
        <v>27</v>
      </c>
    </row>
    <row r="25" spans="1:8" ht="46.15" customHeight="1" thickBot="1" x14ac:dyDescent="0.3">
      <c r="A25" s="23">
        <v>3</v>
      </c>
      <c r="B25" s="8" t="s">
        <v>28</v>
      </c>
      <c r="C25" s="10"/>
      <c r="D25" s="10"/>
      <c r="E25" s="9">
        <f>E21*C18</f>
        <v>486048.83444917825</v>
      </c>
      <c r="F25" s="10" t="s">
        <v>29</v>
      </c>
    </row>
    <row r="26" spans="1:8" ht="33" customHeight="1" thickBot="1" x14ac:dyDescent="0.3">
      <c r="A26" s="23">
        <v>4</v>
      </c>
      <c r="B26" s="8" t="s">
        <v>30</v>
      </c>
      <c r="C26" s="10"/>
      <c r="D26" s="10"/>
      <c r="E26" s="9">
        <f>E21*C19</f>
        <v>40217.236762020686</v>
      </c>
      <c r="F26" s="10" t="s">
        <v>31</v>
      </c>
    </row>
    <row r="27" spans="1:8" ht="43.15" customHeight="1" thickBot="1" x14ac:dyDescent="0.3">
      <c r="A27" s="23">
        <v>5</v>
      </c>
      <c r="B27" s="8" t="s">
        <v>32</v>
      </c>
      <c r="C27" s="10"/>
      <c r="D27" s="40">
        <v>16.28</v>
      </c>
      <c r="E27" s="9">
        <f>D27*C12</f>
        <v>253232.144</v>
      </c>
      <c r="F27" s="14" t="s">
        <v>105</v>
      </c>
    </row>
    <row r="28" spans="1:8" ht="33" customHeight="1" thickBot="1" x14ac:dyDescent="0.3">
      <c r="A28" s="23">
        <v>6</v>
      </c>
      <c r="B28" s="15" t="s">
        <v>33</v>
      </c>
      <c r="C28" s="10"/>
      <c r="D28" s="10"/>
      <c r="E28" s="16">
        <f>+E27+E25</f>
        <v>739280.97844917828</v>
      </c>
      <c r="F28" s="44" t="s">
        <v>89</v>
      </c>
      <c r="H28" s="21"/>
    </row>
    <row r="29" spans="1:8" ht="33" customHeight="1" thickBot="1" x14ac:dyDescent="0.3">
      <c r="A29" s="23">
        <v>7</v>
      </c>
      <c r="B29" s="8" t="s">
        <v>34</v>
      </c>
      <c r="C29" s="10"/>
      <c r="D29" s="10"/>
      <c r="E29" s="43">
        <f>'мат-лыПодр'!G73</f>
        <v>2036355.42135385</v>
      </c>
      <c r="F29" s="14" t="s">
        <v>113</v>
      </c>
    </row>
    <row r="30" spans="1:8" ht="33" customHeight="1" thickBot="1" x14ac:dyDescent="0.3">
      <c r="A30" s="7">
        <v>8</v>
      </c>
      <c r="B30" s="8" t="s">
        <v>35</v>
      </c>
      <c r="C30" s="10"/>
      <c r="D30" s="10"/>
      <c r="E30" s="9"/>
      <c r="F30" s="14"/>
    </row>
    <row r="31" spans="1:8" ht="33" customHeight="1" thickBot="1" x14ac:dyDescent="0.3">
      <c r="A31" s="7">
        <v>9</v>
      </c>
      <c r="B31" s="8" t="s">
        <v>36</v>
      </c>
      <c r="C31" s="10"/>
      <c r="D31" s="10"/>
      <c r="E31" s="9">
        <f>E29*0.03</f>
        <v>61090.662640615497</v>
      </c>
      <c r="F31" s="17" t="s">
        <v>37</v>
      </c>
    </row>
    <row r="32" spans="1:8" ht="33" customHeight="1" thickBot="1" x14ac:dyDescent="0.3">
      <c r="A32" s="7" t="s">
        <v>38</v>
      </c>
      <c r="B32" s="8" t="s">
        <v>17</v>
      </c>
      <c r="C32" s="10"/>
      <c r="D32" s="10"/>
      <c r="E32" s="11"/>
      <c r="F32" s="14"/>
    </row>
    <row r="33" spans="1:10" ht="33" customHeight="1" thickBot="1" x14ac:dyDescent="0.3">
      <c r="A33" s="7">
        <v>11</v>
      </c>
      <c r="B33" s="8" t="s">
        <v>39</v>
      </c>
      <c r="C33" s="10"/>
      <c r="D33" s="39">
        <v>0</v>
      </c>
      <c r="E33" s="9">
        <f>E29*0.02</f>
        <v>40727.108427077001</v>
      </c>
      <c r="F33" s="14" t="s">
        <v>40</v>
      </c>
    </row>
    <row r="34" spans="1:10" ht="52.15" customHeight="1" thickBot="1" x14ac:dyDescent="0.3">
      <c r="A34" s="7">
        <v>12</v>
      </c>
      <c r="B34" s="15" t="s">
        <v>41</v>
      </c>
      <c r="C34" s="10"/>
      <c r="D34" s="10"/>
      <c r="E34" s="16">
        <f>E29+E30+E31+E32+E33</f>
        <v>2138173.1924215425</v>
      </c>
      <c r="F34" s="14" t="s">
        <v>42</v>
      </c>
    </row>
    <row r="35" spans="1:10" ht="44.45" customHeight="1" thickBot="1" x14ac:dyDescent="0.3">
      <c r="A35" s="7">
        <v>13</v>
      </c>
      <c r="B35" s="8" t="s">
        <v>16</v>
      </c>
      <c r="C35" s="10"/>
      <c r="D35" s="39"/>
      <c r="E35" s="9">
        <f>C16*D35</f>
        <v>0</v>
      </c>
      <c r="F35" s="14" t="s">
        <v>43</v>
      </c>
    </row>
    <row r="36" spans="1:10" ht="33" customHeight="1" thickBot="1" x14ac:dyDescent="0.3">
      <c r="A36" s="7">
        <v>14</v>
      </c>
      <c r="B36" s="8" t="s">
        <v>44</v>
      </c>
      <c r="C36" s="10"/>
      <c r="D36" s="18">
        <v>0.9</v>
      </c>
      <c r="E36" s="9">
        <f>(E25+E26)*0.9</f>
        <v>473639.46409007907</v>
      </c>
      <c r="F36" s="14" t="s">
        <v>45</v>
      </c>
    </row>
    <row r="37" spans="1:10" ht="41.45" customHeight="1" thickBot="1" x14ac:dyDescent="0.3">
      <c r="A37" s="7">
        <v>15</v>
      </c>
      <c r="B37" s="8" t="s">
        <v>46</v>
      </c>
      <c r="C37" s="10"/>
      <c r="D37" s="18">
        <v>0.4</v>
      </c>
      <c r="E37" s="9">
        <f>(E25+E26)*0.4</f>
        <v>210506.42848447958</v>
      </c>
      <c r="F37" s="14" t="s">
        <v>47</v>
      </c>
    </row>
    <row r="38" spans="1:10" ht="15.75" thickBot="1" x14ac:dyDescent="0.3">
      <c r="A38" s="5">
        <v>16</v>
      </c>
      <c r="B38" s="15" t="s">
        <v>48</v>
      </c>
      <c r="C38" s="10"/>
      <c r="D38" s="10"/>
      <c r="E38" s="16">
        <f>E35+E36+E37</f>
        <v>684145.89257455862</v>
      </c>
      <c r="F38" s="14" t="s">
        <v>49</v>
      </c>
    </row>
    <row r="39" spans="1:10" ht="40.15" customHeight="1" thickBot="1" x14ac:dyDescent="0.3">
      <c r="A39" s="5">
        <v>17</v>
      </c>
      <c r="B39" s="15" t="s">
        <v>50</v>
      </c>
      <c r="C39" s="10"/>
      <c r="D39" s="10"/>
      <c r="E39" s="16">
        <f>E38+E34+E28</f>
        <v>3561600.0634452794</v>
      </c>
      <c r="F39" s="14" t="s">
        <v>51</v>
      </c>
      <c r="G39" s="22"/>
      <c r="H39" s="22"/>
      <c r="I39" s="22"/>
      <c r="J39" s="22"/>
    </row>
    <row r="40" spans="1:10" ht="15.75" thickBot="1" x14ac:dyDescent="0.3">
      <c r="A40" s="5"/>
      <c r="B40" s="15"/>
      <c r="C40" s="10"/>
      <c r="D40" s="10"/>
      <c r="E40" s="19"/>
      <c r="F40" s="14"/>
    </row>
    <row r="41" spans="1:10" ht="39" thickBot="1" x14ac:dyDescent="0.3">
      <c r="A41" s="5"/>
      <c r="B41" s="15" t="s">
        <v>53</v>
      </c>
      <c r="C41" s="10" t="s">
        <v>52</v>
      </c>
      <c r="D41" s="6"/>
      <c r="E41" s="45">
        <f>E39/C9</f>
        <v>13.747324001930551</v>
      </c>
      <c r="F41" s="14"/>
    </row>
    <row r="42" spans="1:10" x14ac:dyDescent="0.25">
      <c r="A42" s="20"/>
    </row>
    <row r="43" spans="1:10" ht="15.75" x14ac:dyDescent="0.25">
      <c r="A43" s="32"/>
      <c r="B43" s="158" t="s">
        <v>981</v>
      </c>
      <c r="E43" s="56"/>
      <c r="F43" s="158" t="s">
        <v>982</v>
      </c>
    </row>
    <row r="44" spans="1:10" ht="15.75" x14ac:dyDescent="0.25">
      <c r="A44" s="32"/>
      <c r="B44" s="158" t="s">
        <v>983</v>
      </c>
      <c r="E44" s="56"/>
      <c r="F44" s="158" t="s">
        <v>984</v>
      </c>
    </row>
    <row r="45" spans="1:10" ht="15.75" x14ac:dyDescent="0.25">
      <c r="A45" s="32"/>
      <c r="B45" s="158" t="s">
        <v>985</v>
      </c>
      <c r="E45" s="56"/>
      <c r="F45" s="158" t="s">
        <v>984</v>
      </c>
    </row>
    <row r="46" spans="1:10" ht="15.75" x14ac:dyDescent="0.25">
      <c r="A46" s="32"/>
      <c r="B46" s="158" t="s">
        <v>986</v>
      </c>
      <c r="E46" s="56"/>
      <c r="F46" s="158" t="s">
        <v>984</v>
      </c>
    </row>
    <row r="47" spans="1:10" ht="15.75" x14ac:dyDescent="0.25">
      <c r="A47" s="32"/>
      <c r="B47" s="158" t="s">
        <v>987</v>
      </c>
      <c r="E47" s="56"/>
      <c r="F47" s="158" t="s">
        <v>987</v>
      </c>
    </row>
    <row r="48" spans="1:10" ht="15.75" x14ac:dyDescent="0.25">
      <c r="A48" s="32"/>
    </row>
    <row r="49" spans="1:6" ht="15.75" x14ac:dyDescent="0.25">
      <c r="A49" s="32"/>
    </row>
    <row r="51" spans="1:6" s="54" customFormat="1" x14ac:dyDescent="0.25">
      <c r="B51" s="54" t="s">
        <v>91</v>
      </c>
      <c r="C51" s="54" t="s">
        <v>988</v>
      </c>
      <c r="F51" s="54" t="s">
        <v>989</v>
      </c>
    </row>
    <row r="52" spans="1:6" s="54" customFormat="1" x14ac:dyDescent="0.25"/>
    <row r="53" spans="1:6" s="54" customFormat="1" x14ac:dyDescent="0.25">
      <c r="B53" s="54" t="s">
        <v>92</v>
      </c>
      <c r="C53" s="189" t="s">
        <v>990</v>
      </c>
      <c r="E53" s="189"/>
      <c r="F53" s="189" t="s">
        <v>991</v>
      </c>
    </row>
  </sheetData>
  <mergeCells count="5">
    <mergeCell ref="A3:F3"/>
    <mergeCell ref="A4:F4"/>
    <mergeCell ref="B5:F5"/>
    <mergeCell ref="B6:F6"/>
    <mergeCell ref="A20:F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B8" sqref="B8:F8"/>
    </sheetView>
  </sheetViews>
  <sheetFormatPr defaultColWidth="8.85546875" defaultRowHeight="15" x14ac:dyDescent="0.25"/>
  <cols>
    <col min="1" max="1" width="4.28515625" style="34" customWidth="1"/>
    <col min="2" max="2" width="37.5703125" style="34" customWidth="1"/>
    <col min="3" max="4" width="8.85546875" style="34"/>
    <col min="5" max="5" width="10.28515625" style="34" customWidth="1"/>
    <col min="6" max="6" width="16.28515625" style="34" customWidth="1"/>
    <col min="7" max="16384" width="8.85546875" style="34"/>
  </cols>
  <sheetData>
    <row r="1" spans="1:14" x14ac:dyDescent="0.25">
      <c r="F1" s="185" t="s">
        <v>976</v>
      </c>
      <c r="G1" s="185"/>
      <c r="H1" s="185"/>
      <c r="I1" s="185"/>
      <c r="J1" s="185"/>
      <c r="K1" s="185"/>
      <c r="L1" s="185"/>
      <c r="M1" s="185"/>
      <c r="N1" s="185"/>
    </row>
    <row r="2" spans="1:14" s="186" customFormat="1" x14ac:dyDescent="0.25">
      <c r="H2" s="185" t="s">
        <v>972</v>
      </c>
      <c r="I2" s="185"/>
      <c r="J2" s="185"/>
      <c r="K2" s="185"/>
      <c r="L2" s="185"/>
      <c r="M2" s="185"/>
      <c r="N2" s="185"/>
    </row>
    <row r="3" spans="1:14" x14ac:dyDescent="0.25">
      <c r="E3" s="51" t="s">
        <v>106</v>
      </c>
    </row>
    <row r="4" spans="1:14" ht="18.75" x14ac:dyDescent="0.25">
      <c r="B4" s="383" t="s">
        <v>970</v>
      </c>
      <c r="C4" s="383"/>
      <c r="D4" s="383"/>
      <c r="E4" s="383"/>
      <c r="F4" s="383"/>
    </row>
    <row r="5" spans="1:14" x14ac:dyDescent="0.25">
      <c r="A5" s="46"/>
      <c r="B5" s="46"/>
      <c r="C5" s="46"/>
      <c r="D5" s="46"/>
      <c r="E5" s="46"/>
      <c r="F5" s="46"/>
    </row>
    <row r="6" spans="1:14" x14ac:dyDescent="0.25">
      <c r="A6" s="46"/>
      <c r="B6" s="46"/>
      <c r="C6" s="46"/>
      <c r="D6" s="46"/>
      <c r="E6" s="46"/>
      <c r="F6" s="46"/>
    </row>
    <row r="7" spans="1:14" customFormat="1" ht="26.45" customHeight="1" x14ac:dyDescent="0.25">
      <c r="A7" s="61"/>
      <c r="B7" s="352"/>
      <c r="C7" s="352"/>
      <c r="D7" s="352"/>
      <c r="E7" s="352"/>
      <c r="F7" s="352"/>
    </row>
    <row r="8" spans="1:14" s="111" customFormat="1" ht="42" customHeight="1" x14ac:dyDescent="0.25">
      <c r="A8" s="86"/>
      <c r="B8" s="351" t="str">
        <f>'Расчет нач.цены'!B4:F4</f>
        <v>Капитальный ремонт объектов ПАО "ЯТЭК" в пос. Кысыл-Сыр   № 98218 553 404/11, Инв.№98 218 553/Вл2/00627/1  №98218 553 401071; № К0003278.</v>
      </c>
      <c r="C8" s="351"/>
      <c r="D8" s="351"/>
      <c r="E8" s="351"/>
      <c r="F8" s="351"/>
    </row>
    <row r="9" spans="1:14" ht="15.75" thickBot="1" x14ac:dyDescent="0.3"/>
    <row r="10" spans="1:14" ht="39" thickBot="1" x14ac:dyDescent="0.3">
      <c r="A10" s="35" t="s">
        <v>0</v>
      </c>
      <c r="B10" s="36" t="s">
        <v>77</v>
      </c>
      <c r="C10" s="36" t="s">
        <v>67</v>
      </c>
      <c r="D10" s="36" t="s">
        <v>78</v>
      </c>
      <c r="E10" s="37" t="s">
        <v>88</v>
      </c>
      <c r="F10" s="38" t="s">
        <v>79</v>
      </c>
    </row>
    <row r="11" spans="1:14" x14ac:dyDescent="0.25">
      <c r="A11" s="68"/>
      <c r="B11" s="69" t="s">
        <v>83</v>
      </c>
      <c r="C11" s="70" t="s">
        <v>966</v>
      </c>
      <c r="D11" s="70">
        <f>Индекс!C18+Индекс!C19</f>
        <v>2111.4899999999998</v>
      </c>
      <c r="E11" s="70"/>
      <c r="F11" s="71"/>
    </row>
    <row r="12" spans="1:14" x14ac:dyDescent="0.25">
      <c r="A12" s="72">
        <v>1</v>
      </c>
      <c r="B12" s="73" t="s">
        <v>84</v>
      </c>
      <c r="C12" s="74" t="s">
        <v>80</v>
      </c>
      <c r="D12" s="74">
        <v>5</v>
      </c>
      <c r="E12" s="74"/>
      <c r="F12" s="75"/>
    </row>
    <row r="13" spans="1:14" ht="30" x14ac:dyDescent="0.25">
      <c r="A13" s="72">
        <v>2</v>
      </c>
      <c r="B13" s="76" t="s">
        <v>85</v>
      </c>
      <c r="C13" s="74" t="s">
        <v>81</v>
      </c>
      <c r="D13" s="74">
        <v>60</v>
      </c>
      <c r="E13" s="74"/>
      <c r="F13" s="75"/>
    </row>
    <row r="14" spans="1:14" x14ac:dyDescent="0.25">
      <c r="A14" s="72"/>
      <c r="B14" s="77"/>
      <c r="C14" s="78"/>
      <c r="D14" s="78"/>
      <c r="E14" s="78"/>
      <c r="F14" s="75"/>
    </row>
    <row r="15" spans="1:14" ht="25.5" x14ac:dyDescent="0.25">
      <c r="A15" s="72">
        <v>4</v>
      </c>
      <c r="B15" s="79" t="s">
        <v>86</v>
      </c>
      <c r="C15" s="78" t="s">
        <v>90</v>
      </c>
      <c r="D15" s="78">
        <f>D12*D13</f>
        <v>300</v>
      </c>
      <c r="E15" s="78">
        <v>2000</v>
      </c>
      <c r="F15" s="75">
        <f>D15*E15</f>
        <v>600000</v>
      </c>
    </row>
    <row r="16" spans="1:14" x14ac:dyDescent="0.25">
      <c r="A16" s="80">
        <v>5</v>
      </c>
      <c r="B16" s="81" t="s">
        <v>87</v>
      </c>
      <c r="C16" s="82" t="s">
        <v>90</v>
      </c>
      <c r="D16" s="82">
        <f>D13*D12</f>
        <v>300</v>
      </c>
      <c r="E16" s="82">
        <v>700</v>
      </c>
      <c r="F16" s="75">
        <f>D16*E16</f>
        <v>210000</v>
      </c>
    </row>
    <row r="17" spans="1:6" ht="15.75" thickBot="1" x14ac:dyDescent="0.3">
      <c r="A17" s="83"/>
      <c r="B17" s="84" t="s">
        <v>82</v>
      </c>
      <c r="C17" s="84"/>
      <c r="D17" s="84"/>
      <c r="E17" s="84"/>
      <c r="F17" s="85">
        <f>SUM(F14:F16)</f>
        <v>810000</v>
      </c>
    </row>
    <row r="21" spans="1:6" s="54" customFormat="1" x14ac:dyDescent="0.25">
      <c r="B21" s="54" t="s">
        <v>91</v>
      </c>
      <c r="C21" s="54" t="s">
        <v>988</v>
      </c>
      <c r="F21" s="54" t="s">
        <v>989</v>
      </c>
    </row>
    <row r="22" spans="1:6" s="54" customFormat="1" x14ac:dyDescent="0.25"/>
    <row r="23" spans="1:6" s="54" customFormat="1" x14ac:dyDescent="0.25">
      <c r="B23" s="54" t="s">
        <v>92</v>
      </c>
      <c r="C23" s="189" t="s">
        <v>990</v>
      </c>
      <c r="E23" s="189"/>
      <c r="F23" s="189" t="s">
        <v>991</v>
      </c>
    </row>
  </sheetData>
  <mergeCells count="3">
    <mergeCell ref="B7:F7"/>
    <mergeCell ref="B4:F4"/>
    <mergeCell ref="B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19" workbookViewId="0">
      <selection activeCell="B10" sqref="B10:F10"/>
    </sheetView>
  </sheetViews>
  <sheetFormatPr defaultColWidth="9.140625" defaultRowHeight="15" x14ac:dyDescent="0.25"/>
  <cols>
    <col min="1" max="1" width="6.85546875" style="56" customWidth="1"/>
    <col min="2" max="2" width="27.42578125" style="56" customWidth="1"/>
    <col min="3" max="3" width="13.85546875" style="57" customWidth="1"/>
    <col min="4" max="4" width="9.140625" style="57"/>
    <col min="5" max="5" width="15.28515625" style="56" customWidth="1"/>
    <col min="6" max="6" width="16.140625" style="56" customWidth="1"/>
    <col min="7" max="7" width="15.85546875" style="56" customWidth="1"/>
    <col min="8" max="8" width="22.7109375" style="56" customWidth="1"/>
    <col min="9" max="16384" width="9.140625" style="56"/>
  </cols>
  <sheetData>
    <row r="1" spans="1:11" s="34" customFormat="1" x14ac:dyDescent="0.25">
      <c r="E1" s="184"/>
      <c r="F1" s="184"/>
      <c r="G1" s="185" t="s">
        <v>971</v>
      </c>
    </row>
    <row r="2" spans="1:11" s="186" customFormat="1" x14ac:dyDescent="0.25">
      <c r="E2" s="187"/>
      <c r="F2" s="187"/>
      <c r="G2" s="185" t="s">
        <v>972</v>
      </c>
    </row>
    <row r="3" spans="1:11" s="186" customFormat="1" x14ac:dyDescent="0.25">
      <c r="E3" s="187"/>
    </row>
    <row r="4" spans="1:11" x14ac:dyDescent="0.25">
      <c r="F4" s="51" t="s">
        <v>1401</v>
      </c>
    </row>
    <row r="5" spans="1:11" ht="12.75" customHeight="1" x14ac:dyDescent="0.25"/>
    <row r="6" spans="1:11" ht="15.75" x14ac:dyDescent="0.25">
      <c r="A6" s="58"/>
    </row>
    <row r="7" spans="1:11" ht="15.75" x14ac:dyDescent="0.25">
      <c r="A7" s="59"/>
    </row>
    <row r="8" spans="1:11" ht="15.75" x14ac:dyDescent="0.25">
      <c r="A8" s="392" t="s">
        <v>94</v>
      </c>
      <c r="B8" s="392"/>
      <c r="C8" s="392"/>
      <c r="D8" s="392"/>
      <c r="E8" s="392"/>
      <c r="F8" s="392"/>
    </row>
    <row r="9" spans="1:11" ht="21.75" customHeight="1" x14ac:dyDescent="0.25">
      <c r="A9" s="392" t="s">
        <v>95</v>
      </c>
      <c r="B9" s="392"/>
      <c r="C9" s="392"/>
      <c r="D9" s="392"/>
      <c r="E9" s="392"/>
      <c r="F9" s="392"/>
    </row>
    <row r="10" spans="1:11" s="111" customFormat="1" ht="42" customHeight="1" x14ac:dyDescent="0.25">
      <c r="A10" s="86"/>
      <c r="B10" s="351" t="s">
        <v>1402</v>
      </c>
      <c r="C10" s="351"/>
      <c r="D10" s="351"/>
      <c r="E10" s="351"/>
      <c r="F10" s="351"/>
    </row>
    <row r="11" spans="1:11" ht="28.5" customHeight="1" x14ac:dyDescent="0.25">
      <c r="A11" s="60" t="s">
        <v>104</v>
      </c>
    </row>
    <row r="12" spans="1:11" ht="38.25" customHeight="1" thickBot="1" x14ac:dyDescent="0.3">
      <c r="A12" s="393" t="s">
        <v>96</v>
      </c>
      <c r="B12" s="393"/>
      <c r="C12" s="393"/>
      <c r="D12" s="393"/>
      <c r="E12" s="393"/>
      <c r="F12" s="393"/>
      <c r="G12" s="393"/>
      <c r="H12" s="393"/>
    </row>
    <row r="13" spans="1:11" ht="48" thickBot="1" x14ac:dyDescent="0.3">
      <c r="A13" s="147" t="s">
        <v>0</v>
      </c>
      <c r="B13" s="193" t="s">
        <v>97</v>
      </c>
      <c r="C13" s="67" t="s">
        <v>98</v>
      </c>
      <c r="D13" s="67" t="s">
        <v>99</v>
      </c>
      <c r="E13" s="67" t="s">
        <v>100</v>
      </c>
      <c r="F13" s="67" t="s">
        <v>101</v>
      </c>
      <c r="G13" s="67" t="s">
        <v>102</v>
      </c>
      <c r="H13" s="67" t="s">
        <v>103</v>
      </c>
    </row>
    <row r="14" spans="1:11" ht="16.5" thickBot="1" x14ac:dyDescent="0.3">
      <c r="A14" s="191">
        <v>1</v>
      </c>
      <c r="B14" s="193">
        <v>2</v>
      </c>
      <c r="C14" s="192">
        <v>3</v>
      </c>
      <c r="D14" s="145">
        <v>4</v>
      </c>
      <c r="E14" s="145">
        <v>5</v>
      </c>
      <c r="F14" s="145">
        <v>6</v>
      </c>
      <c r="G14" s="145">
        <v>7</v>
      </c>
      <c r="H14" s="146">
        <v>8</v>
      </c>
    </row>
    <row r="15" spans="1:11" ht="47.25" customHeight="1" thickBot="1" x14ac:dyDescent="0.3">
      <c r="A15" s="147">
        <v>1</v>
      </c>
      <c r="B15" s="389" t="s">
        <v>994</v>
      </c>
      <c r="C15" s="390"/>
      <c r="D15" s="390"/>
      <c r="E15" s="390"/>
      <c r="F15" s="391"/>
      <c r="G15" s="150">
        <f>SUM(G16:G20)</f>
        <v>557854.87199999986</v>
      </c>
      <c r="H15" s="148"/>
      <c r="I15" s="140"/>
      <c r="J15" s="140"/>
      <c r="K15" s="140"/>
    </row>
    <row r="16" spans="1:11" ht="48" thickBot="1" x14ac:dyDescent="0.3">
      <c r="A16" s="157" t="s">
        <v>54</v>
      </c>
      <c r="B16" s="194" t="s">
        <v>112</v>
      </c>
      <c r="C16" s="155"/>
      <c r="D16" s="66" t="s">
        <v>107</v>
      </c>
      <c r="E16" s="141">
        <v>591.92899999999997</v>
      </c>
      <c r="F16" s="190">
        <v>850</v>
      </c>
      <c r="G16" s="190">
        <f>E16*F16</f>
        <v>503139.64999999997</v>
      </c>
      <c r="H16" s="138"/>
      <c r="I16" s="142"/>
      <c r="J16" s="142"/>
      <c r="K16" s="140"/>
    </row>
    <row r="17" spans="1:13" ht="16.5" thickBot="1" x14ac:dyDescent="0.3">
      <c r="A17" s="157" t="s">
        <v>58</v>
      </c>
      <c r="B17" s="194" t="s">
        <v>108</v>
      </c>
      <c r="C17" s="155"/>
      <c r="D17" s="66" t="s">
        <v>109</v>
      </c>
      <c r="E17" s="141">
        <v>48.63</v>
      </c>
      <c r="F17" s="190">
        <v>650</v>
      </c>
      <c r="G17" s="190">
        <f>E17*F17</f>
        <v>31609.5</v>
      </c>
      <c r="H17" s="138"/>
      <c r="I17" s="142"/>
      <c r="J17" s="142"/>
      <c r="K17" s="140"/>
    </row>
    <row r="18" spans="1:13" ht="48" thickBot="1" x14ac:dyDescent="0.3">
      <c r="A18" s="157" t="s">
        <v>59</v>
      </c>
      <c r="B18" s="194" t="s">
        <v>111</v>
      </c>
      <c r="C18" s="155"/>
      <c r="D18" s="66" t="s">
        <v>487</v>
      </c>
      <c r="E18" s="141">
        <v>59.261400000000002</v>
      </c>
      <c r="F18" s="190">
        <v>230</v>
      </c>
      <c r="G18" s="190">
        <f>E18*F18</f>
        <v>13630.122000000001</v>
      </c>
      <c r="H18" s="138"/>
      <c r="I18" s="142"/>
      <c r="J18" s="142"/>
      <c r="K18" s="140"/>
    </row>
    <row r="19" spans="1:13" ht="32.25" thickBot="1" x14ac:dyDescent="0.3">
      <c r="A19" s="157" t="s">
        <v>60</v>
      </c>
      <c r="B19" s="194" t="s">
        <v>402</v>
      </c>
      <c r="C19" s="156"/>
      <c r="D19" s="135" t="s">
        <v>187</v>
      </c>
      <c r="E19" s="135">
        <v>0.121</v>
      </c>
      <c r="F19" s="190">
        <v>46000</v>
      </c>
      <c r="G19" s="190">
        <f t="shared" ref="G19:G20" si="0">E19*F19</f>
        <v>5566</v>
      </c>
      <c r="H19" s="138"/>
      <c r="I19" s="142"/>
      <c r="J19" s="142"/>
      <c r="K19" s="140"/>
    </row>
    <row r="20" spans="1:13" ht="111" thickBot="1" x14ac:dyDescent="0.3">
      <c r="A20" s="157" t="s">
        <v>61</v>
      </c>
      <c r="B20" s="194" t="s">
        <v>400</v>
      </c>
      <c r="C20" s="156"/>
      <c r="D20" s="135" t="s">
        <v>187</v>
      </c>
      <c r="E20" s="135">
        <v>3.6200000000000003E-2</v>
      </c>
      <c r="F20" s="190">
        <v>108000</v>
      </c>
      <c r="G20" s="190">
        <f t="shared" si="0"/>
        <v>3909.6000000000004</v>
      </c>
      <c r="H20" s="138"/>
      <c r="I20" s="142"/>
      <c r="J20" s="142"/>
      <c r="K20" s="140"/>
    </row>
    <row r="21" spans="1:13" ht="48" thickBot="1" x14ac:dyDescent="0.3">
      <c r="A21" s="195" t="s">
        <v>274</v>
      </c>
      <c r="B21" s="193" t="s">
        <v>820</v>
      </c>
      <c r="C21" s="386"/>
      <c r="D21" s="387"/>
      <c r="E21" s="387"/>
      <c r="F21" s="388"/>
      <c r="G21" s="150">
        <f>SUM(G22:G40)</f>
        <v>906628.70504339994</v>
      </c>
      <c r="H21" s="196"/>
      <c r="I21" s="140"/>
      <c r="J21" s="140"/>
      <c r="K21" s="140"/>
      <c r="L21" s="57"/>
      <c r="M21" s="57"/>
    </row>
    <row r="22" spans="1:13" ht="32.25" thickBot="1" x14ac:dyDescent="0.3">
      <c r="A22" s="157" t="s">
        <v>821</v>
      </c>
      <c r="B22" s="194" t="s">
        <v>396</v>
      </c>
      <c r="C22" s="151"/>
      <c r="D22" s="151" t="s">
        <v>110</v>
      </c>
      <c r="E22" s="151">
        <v>3.2570000000000001</v>
      </c>
      <c r="F22" s="151">
        <v>151.69120000000001</v>
      </c>
      <c r="G22" s="151">
        <v>494.05823840000005</v>
      </c>
      <c r="H22" s="149"/>
      <c r="I22" s="140"/>
      <c r="J22" s="140"/>
      <c r="K22" s="140"/>
      <c r="L22" s="57"/>
      <c r="M22" s="57"/>
    </row>
    <row r="23" spans="1:13" ht="32.25" thickBot="1" x14ac:dyDescent="0.3">
      <c r="A23" s="157" t="s">
        <v>822</v>
      </c>
      <c r="B23" s="194" t="s">
        <v>807</v>
      </c>
      <c r="C23" s="151"/>
      <c r="D23" s="151" t="s">
        <v>443</v>
      </c>
      <c r="E23" s="151">
        <v>3.2189999999999999</v>
      </c>
      <c r="F23" s="151">
        <v>134.24</v>
      </c>
      <c r="G23" s="151">
        <v>432.11856</v>
      </c>
      <c r="H23" s="149"/>
      <c r="I23" s="140"/>
      <c r="J23" s="140"/>
      <c r="K23" s="140"/>
      <c r="L23" s="57"/>
      <c r="M23" s="57"/>
    </row>
    <row r="24" spans="1:13" ht="32.25" thickBot="1" x14ac:dyDescent="0.3">
      <c r="A24" s="157" t="s">
        <v>823</v>
      </c>
      <c r="B24" s="194" t="s">
        <v>808</v>
      </c>
      <c r="C24" s="151"/>
      <c r="D24" s="151" t="s">
        <v>443</v>
      </c>
      <c r="E24" s="151">
        <v>13.52</v>
      </c>
      <c r="F24" s="151">
        <v>167.8</v>
      </c>
      <c r="G24" s="151">
        <v>2268.6559999999999</v>
      </c>
      <c r="H24" s="149"/>
      <c r="I24" s="140"/>
      <c r="J24" s="140"/>
      <c r="K24" s="140"/>
      <c r="L24" s="57"/>
      <c r="M24" s="57"/>
    </row>
    <row r="25" spans="1:13" ht="111" thickBot="1" x14ac:dyDescent="0.3">
      <c r="A25" s="157" t="s">
        <v>824</v>
      </c>
      <c r="B25" s="194" t="s">
        <v>400</v>
      </c>
      <c r="C25" s="151"/>
      <c r="D25" s="151" t="s">
        <v>187</v>
      </c>
      <c r="E25" s="151">
        <v>1.6299999999999999E-2</v>
      </c>
      <c r="F25" s="151">
        <v>129407.36000000002</v>
      </c>
      <c r="G25" s="151">
        <v>2109.3399680000002</v>
      </c>
      <c r="H25" s="149"/>
      <c r="I25" s="140"/>
      <c r="J25" s="140"/>
      <c r="K25" s="140"/>
      <c r="L25" s="57"/>
      <c r="M25" s="57"/>
    </row>
    <row r="26" spans="1:13" ht="79.5" thickBot="1" x14ac:dyDescent="0.3">
      <c r="A26" s="157" t="s">
        <v>825</v>
      </c>
      <c r="B26" s="194" t="s">
        <v>809</v>
      </c>
      <c r="C26" s="151"/>
      <c r="D26" s="151" t="s">
        <v>806</v>
      </c>
      <c r="E26" s="151">
        <v>596.6</v>
      </c>
      <c r="F26" s="151">
        <v>17</v>
      </c>
      <c r="G26" s="151">
        <v>10142.200000000001</v>
      </c>
      <c r="H26" s="149"/>
      <c r="I26" s="140"/>
      <c r="J26" s="140"/>
      <c r="K26" s="140"/>
      <c r="L26" s="57"/>
      <c r="M26" s="57"/>
    </row>
    <row r="27" spans="1:13" ht="32.25" thickBot="1" x14ac:dyDescent="0.3">
      <c r="A27" s="157" t="s">
        <v>826</v>
      </c>
      <c r="B27" s="194" t="s">
        <v>810</v>
      </c>
      <c r="C27" s="151"/>
      <c r="D27" s="151" t="s">
        <v>187</v>
      </c>
      <c r="E27" s="151">
        <v>1.78E-2</v>
      </c>
      <c r="F27" s="151">
        <v>109956</v>
      </c>
      <c r="G27" s="151">
        <v>1957.2167999999999</v>
      </c>
      <c r="H27" s="149"/>
      <c r="I27" s="140"/>
      <c r="J27" s="140"/>
      <c r="K27" s="140"/>
      <c r="L27" s="57"/>
      <c r="M27" s="57"/>
    </row>
    <row r="28" spans="1:13" ht="63.75" thickBot="1" x14ac:dyDescent="0.3">
      <c r="A28" s="157" t="s">
        <v>827</v>
      </c>
      <c r="B28" s="194" t="s">
        <v>811</v>
      </c>
      <c r="C28" s="151"/>
      <c r="D28" s="151" t="s">
        <v>390</v>
      </c>
      <c r="E28" s="151">
        <v>0.1545</v>
      </c>
      <c r="F28" s="151">
        <v>18000</v>
      </c>
      <c r="G28" s="151">
        <v>2781</v>
      </c>
      <c r="H28" s="149"/>
      <c r="I28" s="140"/>
      <c r="J28" s="140"/>
      <c r="K28" s="140"/>
      <c r="L28" s="57"/>
      <c r="M28" s="57"/>
    </row>
    <row r="29" spans="1:13" ht="48" thickBot="1" x14ac:dyDescent="0.3">
      <c r="A29" s="157" t="s">
        <v>828</v>
      </c>
      <c r="B29" s="194" t="s">
        <v>812</v>
      </c>
      <c r="C29" s="151"/>
      <c r="D29" s="151" t="s">
        <v>784</v>
      </c>
      <c r="E29" s="151">
        <v>74</v>
      </c>
      <c r="F29" s="151">
        <v>117.96340000000001</v>
      </c>
      <c r="G29" s="151">
        <v>8729.2916000000005</v>
      </c>
      <c r="H29" s="149"/>
      <c r="I29" s="140"/>
      <c r="J29" s="140"/>
      <c r="K29" s="140"/>
      <c r="L29" s="57"/>
      <c r="M29" s="57"/>
    </row>
    <row r="30" spans="1:13" ht="48" thickBot="1" x14ac:dyDescent="0.3">
      <c r="A30" s="157" t="s">
        <v>829</v>
      </c>
      <c r="B30" s="194" t="s">
        <v>442</v>
      </c>
      <c r="C30" s="151"/>
      <c r="D30" s="151" t="s">
        <v>443</v>
      </c>
      <c r="E30" s="151">
        <v>13.3245</v>
      </c>
      <c r="F30" s="151">
        <v>582.26600000000008</v>
      </c>
      <c r="G30" s="151">
        <v>7758.4033170000012</v>
      </c>
      <c r="H30" s="149"/>
      <c r="I30" s="140"/>
      <c r="J30" s="140"/>
      <c r="K30" s="140"/>
      <c r="L30" s="57"/>
      <c r="M30" s="57"/>
    </row>
    <row r="31" spans="1:13" ht="48" thickBot="1" x14ac:dyDescent="0.3">
      <c r="A31" s="157" t="s">
        <v>830</v>
      </c>
      <c r="B31" s="194" t="s">
        <v>813</v>
      </c>
      <c r="C31" s="151"/>
      <c r="D31" s="151" t="s">
        <v>390</v>
      </c>
      <c r="E31" s="151">
        <v>21.01</v>
      </c>
      <c r="F31" s="151">
        <v>11158.7</v>
      </c>
      <c r="G31" s="151">
        <v>234444.28700000004</v>
      </c>
      <c r="H31" s="149"/>
      <c r="I31" s="140"/>
      <c r="J31" s="140"/>
      <c r="K31" s="140"/>
      <c r="L31" s="57"/>
      <c r="M31" s="57"/>
    </row>
    <row r="32" spans="1:13" ht="48" thickBot="1" x14ac:dyDescent="0.3">
      <c r="A32" s="157" t="s">
        <v>831</v>
      </c>
      <c r="B32" s="194" t="s">
        <v>814</v>
      </c>
      <c r="C32" s="151"/>
      <c r="D32" s="151" t="s">
        <v>789</v>
      </c>
      <c r="E32" s="151">
        <v>350.7</v>
      </c>
      <c r="F32" s="151">
        <v>400.03520000000003</v>
      </c>
      <c r="G32" s="151">
        <v>140292.34464</v>
      </c>
      <c r="H32" s="149"/>
      <c r="I32" s="140"/>
      <c r="J32" s="140"/>
      <c r="K32" s="140"/>
      <c r="L32" s="57"/>
      <c r="M32" s="57"/>
    </row>
    <row r="33" spans="1:13" ht="63.75" thickBot="1" x14ac:dyDescent="0.3">
      <c r="A33" s="157" t="s">
        <v>832</v>
      </c>
      <c r="B33" s="194" t="s">
        <v>815</v>
      </c>
      <c r="C33" s="151"/>
      <c r="D33" s="151" t="s">
        <v>789</v>
      </c>
      <c r="E33" s="151">
        <v>14</v>
      </c>
      <c r="F33" s="151">
        <v>249.51859999999999</v>
      </c>
      <c r="G33" s="151">
        <v>3493.2604000000001</v>
      </c>
      <c r="H33" s="149"/>
      <c r="I33" s="140"/>
      <c r="J33" s="140"/>
      <c r="K33" s="140"/>
      <c r="L33" s="57"/>
      <c r="M33" s="57"/>
    </row>
    <row r="34" spans="1:13" ht="95.25" thickBot="1" x14ac:dyDescent="0.3">
      <c r="A34" s="157" t="s">
        <v>833</v>
      </c>
      <c r="B34" s="194" t="s">
        <v>816</v>
      </c>
      <c r="C34" s="151"/>
      <c r="D34" s="151" t="s">
        <v>107</v>
      </c>
      <c r="E34" s="151">
        <v>162.85499999999999</v>
      </c>
      <c r="F34" s="151">
        <v>860</v>
      </c>
      <c r="G34" s="151">
        <v>140055.29999999999</v>
      </c>
      <c r="H34" s="149"/>
      <c r="I34" s="140"/>
      <c r="J34" s="140"/>
      <c r="K34" s="140"/>
      <c r="L34" s="57"/>
      <c r="M34" s="57"/>
    </row>
    <row r="35" spans="1:13" ht="63.75" thickBot="1" x14ac:dyDescent="0.3">
      <c r="A35" s="157" t="s">
        <v>834</v>
      </c>
      <c r="B35" s="194" t="s">
        <v>817</v>
      </c>
      <c r="C35" s="151"/>
      <c r="D35" s="151" t="s">
        <v>789</v>
      </c>
      <c r="E35" s="151">
        <v>42.3</v>
      </c>
      <c r="F35" s="151">
        <v>177.02900000000002</v>
      </c>
      <c r="G35" s="151">
        <v>7488.3267000000005</v>
      </c>
      <c r="H35" s="136"/>
      <c r="I35" s="140"/>
      <c r="J35" s="140"/>
      <c r="K35" s="140"/>
    </row>
    <row r="36" spans="1:13" ht="63.75" thickBot="1" x14ac:dyDescent="0.3">
      <c r="A36" s="157" t="s">
        <v>835</v>
      </c>
      <c r="B36" s="194" t="s">
        <v>818</v>
      </c>
      <c r="C36" s="151"/>
      <c r="D36" s="151" t="s">
        <v>789</v>
      </c>
      <c r="E36" s="151">
        <v>42.3</v>
      </c>
      <c r="F36" s="151">
        <v>117.96340000000001</v>
      </c>
      <c r="G36" s="151">
        <v>4989.8518199999999</v>
      </c>
      <c r="H36" s="136"/>
      <c r="I36" s="140"/>
      <c r="J36" s="140"/>
      <c r="K36" s="140"/>
    </row>
    <row r="37" spans="1:13" ht="63.75" thickBot="1" x14ac:dyDescent="0.3">
      <c r="A37" s="157" t="s">
        <v>836</v>
      </c>
      <c r="B37" s="194" t="s">
        <v>205</v>
      </c>
      <c r="C37" s="151"/>
      <c r="D37" s="151" t="s">
        <v>107</v>
      </c>
      <c r="E37" s="151">
        <v>170.25749999999999</v>
      </c>
      <c r="F37" s="151">
        <v>860</v>
      </c>
      <c r="G37" s="151">
        <v>146421.44999999998</v>
      </c>
      <c r="H37" s="136"/>
      <c r="I37" s="140"/>
      <c r="J37" s="140"/>
      <c r="K37" s="140"/>
    </row>
    <row r="38" spans="1:13" ht="63.75" thickBot="1" x14ac:dyDescent="0.3">
      <c r="A38" s="157" t="s">
        <v>837</v>
      </c>
      <c r="B38" s="194" t="s">
        <v>819</v>
      </c>
      <c r="C38" s="151"/>
      <c r="D38" s="151" t="s">
        <v>187</v>
      </c>
      <c r="E38" s="151">
        <v>0.63400000000000001</v>
      </c>
      <c r="F38" s="151">
        <v>104000</v>
      </c>
      <c r="G38" s="151">
        <v>65936</v>
      </c>
      <c r="H38" s="136"/>
      <c r="I38" s="140"/>
      <c r="J38" s="140"/>
      <c r="K38" s="140"/>
    </row>
    <row r="39" spans="1:13" ht="16.5" thickBot="1" x14ac:dyDescent="0.3">
      <c r="A39" s="157" t="s">
        <v>838</v>
      </c>
      <c r="B39" s="194" t="s">
        <v>108</v>
      </c>
      <c r="C39" s="151"/>
      <c r="D39" s="151" t="s">
        <v>109</v>
      </c>
      <c r="E39" s="151">
        <v>17.77</v>
      </c>
      <c r="F39" s="151">
        <v>680</v>
      </c>
      <c r="G39" s="151">
        <f>E39*F39</f>
        <v>12083.6</v>
      </c>
      <c r="H39" s="136"/>
      <c r="I39" s="140"/>
      <c r="J39" s="140"/>
      <c r="K39" s="140"/>
    </row>
    <row r="40" spans="1:13" ht="48" thickBot="1" x14ac:dyDescent="0.3">
      <c r="A40" s="157" t="s">
        <v>839</v>
      </c>
      <c r="B40" s="194" t="s">
        <v>599</v>
      </c>
      <c r="C40" s="152"/>
      <c r="D40" s="152" t="s">
        <v>390</v>
      </c>
      <c r="E40" s="152">
        <v>14.08</v>
      </c>
      <c r="F40" s="152">
        <v>8150</v>
      </c>
      <c r="G40" s="152">
        <v>114752</v>
      </c>
      <c r="H40" s="137"/>
      <c r="I40" s="140"/>
      <c r="J40" s="140"/>
      <c r="K40" s="140"/>
    </row>
    <row r="41" spans="1:13" ht="16.5" thickBot="1" x14ac:dyDescent="0.3">
      <c r="A41" s="154">
        <v>2</v>
      </c>
      <c r="B41" s="193" t="s">
        <v>992</v>
      </c>
      <c r="C41" s="279"/>
      <c r="D41" s="280"/>
      <c r="E41" s="281"/>
      <c r="F41" s="282"/>
      <c r="G41" s="283">
        <f>SUM(G42:G72)</f>
        <v>571871.84431045002</v>
      </c>
      <c r="H41" s="284"/>
      <c r="I41" s="64">
        <v>8</v>
      </c>
      <c r="J41" s="140"/>
      <c r="K41" s="140"/>
      <c r="L41" s="57"/>
      <c r="M41" s="57"/>
    </row>
    <row r="42" spans="1:13" ht="45.75" customHeight="1" x14ac:dyDescent="0.25">
      <c r="A42" s="285" t="s">
        <v>821</v>
      </c>
      <c r="B42" s="290" t="s">
        <v>422</v>
      </c>
      <c r="C42" s="286"/>
      <c r="D42" s="287" t="s">
        <v>187</v>
      </c>
      <c r="E42" s="153">
        <v>8.2000000000000007E-3</v>
      </c>
      <c r="F42" s="153">
        <v>42205.5</v>
      </c>
      <c r="G42" s="153">
        <f>E42*F42</f>
        <v>346.08510000000001</v>
      </c>
      <c r="H42" s="288"/>
      <c r="I42" s="143"/>
      <c r="J42" s="140"/>
      <c r="K42" s="140"/>
    </row>
    <row r="43" spans="1:13" x14ac:dyDescent="0.25">
      <c r="A43" s="157" t="s">
        <v>822</v>
      </c>
      <c r="B43" s="291" t="s">
        <v>721</v>
      </c>
      <c r="C43" s="140"/>
      <c r="D43" s="274" t="s">
        <v>110</v>
      </c>
      <c r="E43" s="151">
        <v>1.944</v>
      </c>
      <c r="F43" s="151">
        <v>112.54799999999999</v>
      </c>
      <c r="G43" s="151">
        <f t="shared" ref="G43:G72" si="1">E43*F43</f>
        <v>218.79331199999996</v>
      </c>
      <c r="H43" s="136"/>
      <c r="I43" s="140"/>
      <c r="J43" s="140"/>
      <c r="K43" s="140"/>
    </row>
    <row r="44" spans="1:13" x14ac:dyDescent="0.25">
      <c r="A44" s="157" t="s">
        <v>823</v>
      </c>
      <c r="B44" s="291" t="s">
        <v>398</v>
      </c>
      <c r="C44" s="140"/>
      <c r="D44" s="274" t="s">
        <v>187</v>
      </c>
      <c r="E44" s="151">
        <v>3.5900000000000001E-2</v>
      </c>
      <c r="F44" s="151">
        <v>149126.1</v>
      </c>
      <c r="G44" s="151">
        <f t="shared" si="1"/>
        <v>5353.6269900000007</v>
      </c>
      <c r="H44" s="136"/>
      <c r="I44" s="140"/>
      <c r="J44" s="140"/>
      <c r="K44" s="140"/>
    </row>
    <row r="45" spans="1:13" ht="38.25" x14ac:dyDescent="0.25">
      <c r="A45" s="157" t="s">
        <v>824</v>
      </c>
      <c r="B45" s="291" t="s">
        <v>723</v>
      </c>
      <c r="C45" s="140"/>
      <c r="D45" s="274" t="s">
        <v>187</v>
      </c>
      <c r="E45" s="151">
        <v>3.8999999999999998E-3</v>
      </c>
      <c r="F45" s="151">
        <v>105513.75</v>
      </c>
      <c r="G45" s="151">
        <f t="shared" si="1"/>
        <v>411.503625</v>
      </c>
      <c r="H45" s="136"/>
      <c r="I45" s="140"/>
      <c r="J45" s="144"/>
      <c r="K45" s="143"/>
      <c r="L45" s="57"/>
      <c r="M45" s="57"/>
    </row>
    <row r="46" spans="1:13" ht="38.25" x14ac:dyDescent="0.25">
      <c r="A46" s="157" t="s">
        <v>825</v>
      </c>
      <c r="B46" s="291" t="s">
        <v>725</v>
      </c>
      <c r="C46" s="140"/>
      <c r="D46" s="274" t="s">
        <v>390</v>
      </c>
      <c r="E46" s="151">
        <v>3.6299999999999999E-2</v>
      </c>
      <c r="F46" s="151">
        <v>13695</v>
      </c>
      <c r="G46" s="151">
        <f t="shared" si="1"/>
        <v>497.12849999999997</v>
      </c>
      <c r="H46" s="136"/>
      <c r="I46" s="140"/>
      <c r="J46" s="140"/>
      <c r="K46" s="140"/>
      <c r="L46" s="57"/>
      <c r="M46" s="57"/>
    </row>
    <row r="47" spans="1:13" ht="51" x14ac:dyDescent="0.25">
      <c r="A47" s="157" t="s">
        <v>826</v>
      </c>
      <c r="B47" s="291" t="s">
        <v>727</v>
      </c>
      <c r="C47" s="140"/>
      <c r="D47" s="274" t="s">
        <v>187</v>
      </c>
      <c r="E47" s="151">
        <v>0.1414</v>
      </c>
      <c r="F47" s="151">
        <v>75969.899999999994</v>
      </c>
      <c r="G47" s="151">
        <f t="shared" si="1"/>
        <v>10742.143859999998</v>
      </c>
      <c r="H47" s="136"/>
      <c r="I47" s="140"/>
      <c r="J47" s="140"/>
      <c r="K47" s="140"/>
      <c r="L47" s="57"/>
      <c r="M47" s="57"/>
    </row>
    <row r="48" spans="1:13" ht="25.5" x14ac:dyDescent="0.25">
      <c r="A48" s="157" t="s">
        <v>827</v>
      </c>
      <c r="B48" s="291" t="s">
        <v>1266</v>
      </c>
      <c r="C48" s="140"/>
      <c r="D48" s="274" t="s">
        <v>443</v>
      </c>
      <c r="E48" s="151">
        <v>2.04</v>
      </c>
      <c r="F48" s="151">
        <f>25*100</f>
        <v>2500</v>
      </c>
      <c r="G48" s="151">
        <f t="shared" si="1"/>
        <v>5100</v>
      </c>
      <c r="H48" s="136"/>
      <c r="I48" s="140"/>
      <c r="J48" s="140"/>
      <c r="K48" s="140"/>
      <c r="L48" s="57"/>
      <c r="M48" s="57"/>
    </row>
    <row r="49" spans="1:13" ht="25.5" x14ac:dyDescent="0.25">
      <c r="A49" s="157" t="s">
        <v>828</v>
      </c>
      <c r="B49" s="291" t="s">
        <v>1268</v>
      </c>
      <c r="C49" s="140"/>
      <c r="D49" s="274" t="s">
        <v>390</v>
      </c>
      <c r="E49" s="151">
        <v>0.1898</v>
      </c>
      <c r="F49" s="151">
        <v>6471.5099999999993</v>
      </c>
      <c r="G49" s="151">
        <f t="shared" si="1"/>
        <v>1228.2925979999998</v>
      </c>
      <c r="H49" s="136"/>
      <c r="I49" s="140"/>
      <c r="J49" s="140"/>
      <c r="K49" s="140"/>
      <c r="L49" s="57"/>
      <c r="M49" s="57"/>
    </row>
    <row r="50" spans="1:13" ht="25.5" x14ac:dyDescent="0.25">
      <c r="A50" s="157" t="s">
        <v>829</v>
      </c>
      <c r="B50" s="291" t="s">
        <v>402</v>
      </c>
      <c r="C50" s="140"/>
      <c r="D50" s="274" t="s">
        <v>187</v>
      </c>
      <c r="E50" s="151">
        <v>0.15870000000000001</v>
      </c>
      <c r="F50" s="151">
        <v>74563.05</v>
      </c>
      <c r="G50" s="151">
        <f t="shared" si="1"/>
        <v>11833.156035000002</v>
      </c>
      <c r="H50" s="136"/>
      <c r="I50" s="140"/>
      <c r="J50" s="140"/>
      <c r="K50" s="140"/>
      <c r="L50" s="57"/>
      <c r="M50" s="57"/>
    </row>
    <row r="51" spans="1:13" ht="25.5" x14ac:dyDescent="0.25">
      <c r="A51" s="157" t="s">
        <v>830</v>
      </c>
      <c r="B51" s="291" t="s">
        <v>729</v>
      </c>
      <c r="C51" s="140"/>
      <c r="D51" s="274" t="s">
        <v>187</v>
      </c>
      <c r="E51" s="151">
        <v>6.7000000000000002E-3</v>
      </c>
      <c r="F51" s="151">
        <v>74563.05</v>
      </c>
      <c r="G51" s="151">
        <f t="shared" si="1"/>
        <v>499.57243500000004</v>
      </c>
      <c r="H51" s="136"/>
      <c r="I51" s="140"/>
      <c r="J51" s="140"/>
      <c r="K51" s="140"/>
      <c r="L51" s="57"/>
      <c r="M51" s="57"/>
    </row>
    <row r="52" spans="1:13" ht="25.5" x14ac:dyDescent="0.25">
      <c r="A52" s="157" t="s">
        <v>831</v>
      </c>
      <c r="B52" s="291" t="s">
        <v>407</v>
      </c>
      <c r="C52" s="140"/>
      <c r="D52" s="274" t="s">
        <v>187</v>
      </c>
      <c r="E52" s="151">
        <v>9.1999999999999998E-3</v>
      </c>
      <c r="F52" s="151">
        <v>55467.24</v>
      </c>
      <c r="G52" s="151">
        <f t="shared" si="1"/>
        <v>510.29860799999994</v>
      </c>
      <c r="H52" s="136"/>
      <c r="I52" s="140"/>
      <c r="J52" s="140"/>
      <c r="K52" s="140"/>
      <c r="L52" s="57"/>
      <c r="M52" s="57"/>
    </row>
    <row r="53" spans="1:13" ht="25.5" x14ac:dyDescent="0.25">
      <c r="A53" s="157" t="s">
        <v>832</v>
      </c>
      <c r="B53" s="291" t="s">
        <v>741</v>
      </c>
      <c r="C53" s="140"/>
      <c r="D53" s="274" t="s">
        <v>187</v>
      </c>
      <c r="E53" s="151">
        <v>1.9E-3</v>
      </c>
      <c r="F53" s="151">
        <v>192738.44999999998</v>
      </c>
      <c r="G53" s="151">
        <f t="shared" si="1"/>
        <v>366.20305499999995</v>
      </c>
      <c r="H53" s="136"/>
      <c r="I53" s="142"/>
      <c r="J53" s="140"/>
      <c r="K53" s="140"/>
      <c r="L53" s="57"/>
      <c r="M53" s="57"/>
    </row>
    <row r="54" spans="1:13" ht="51" x14ac:dyDescent="0.25">
      <c r="A54" s="157" t="s">
        <v>833</v>
      </c>
      <c r="B54" s="291" t="s">
        <v>555</v>
      </c>
      <c r="C54" s="140"/>
      <c r="D54" s="274" t="s">
        <v>390</v>
      </c>
      <c r="E54" s="151">
        <v>0.4481</v>
      </c>
      <c r="F54" s="151">
        <v>19932.449999999997</v>
      </c>
      <c r="G54" s="151">
        <f t="shared" si="1"/>
        <v>8931.7308449999982</v>
      </c>
      <c r="H54" s="136"/>
      <c r="I54" s="142"/>
      <c r="J54" s="140"/>
      <c r="K54" s="140"/>
      <c r="L54" s="57"/>
      <c r="M54" s="57"/>
    </row>
    <row r="55" spans="1:13" ht="51" x14ac:dyDescent="0.25">
      <c r="A55" s="157" t="s">
        <v>834</v>
      </c>
      <c r="B55" s="291" t="s">
        <v>1365</v>
      </c>
      <c r="C55" s="140"/>
      <c r="D55" s="274" t="s">
        <v>390</v>
      </c>
      <c r="E55" s="151">
        <v>0.126</v>
      </c>
      <c r="F55" s="151">
        <v>24651</v>
      </c>
      <c r="G55" s="151">
        <f t="shared" si="1"/>
        <v>3106.0259999999998</v>
      </c>
      <c r="H55" s="136"/>
      <c r="I55" s="140"/>
      <c r="J55" s="140"/>
      <c r="K55" s="140"/>
      <c r="L55" s="57"/>
      <c r="M55" s="57"/>
    </row>
    <row r="56" spans="1:13" ht="51" x14ac:dyDescent="0.25">
      <c r="A56" s="157" t="s">
        <v>835</v>
      </c>
      <c r="B56" s="291" t="s">
        <v>750</v>
      </c>
      <c r="C56" s="140"/>
      <c r="D56" s="274" t="s">
        <v>390</v>
      </c>
      <c r="E56" s="151">
        <v>0.47949999999999998</v>
      </c>
      <c r="F56" s="151">
        <v>18575.5245</v>
      </c>
      <c r="G56" s="151">
        <f t="shared" si="1"/>
        <v>8906.9639977499992</v>
      </c>
      <c r="H56" s="136"/>
      <c r="I56" s="143"/>
      <c r="J56" s="140"/>
      <c r="K56" s="140"/>
      <c r="L56" s="57"/>
      <c r="M56" s="57"/>
    </row>
    <row r="57" spans="1:13" ht="25.5" x14ac:dyDescent="0.25">
      <c r="A57" s="157" t="s">
        <v>836</v>
      </c>
      <c r="B57" s="292" t="s">
        <v>752</v>
      </c>
      <c r="C57" s="140"/>
      <c r="D57" s="275" t="s">
        <v>390</v>
      </c>
      <c r="E57" s="152">
        <v>0.1905</v>
      </c>
      <c r="F57" s="152">
        <v>7494.9</v>
      </c>
      <c r="G57" s="152">
        <f t="shared" si="1"/>
        <v>1427.77845</v>
      </c>
      <c r="H57" s="137"/>
      <c r="I57" s="143"/>
      <c r="J57" s="140"/>
      <c r="K57" s="140"/>
      <c r="L57" s="57"/>
      <c r="M57" s="57"/>
    </row>
    <row r="58" spans="1:13" x14ac:dyDescent="0.25">
      <c r="A58" s="157" t="s">
        <v>837</v>
      </c>
      <c r="B58" s="291" t="s">
        <v>754</v>
      </c>
      <c r="C58" s="276"/>
      <c r="D58" s="274" t="s">
        <v>107</v>
      </c>
      <c r="E58" s="277">
        <v>13.734</v>
      </c>
      <c r="F58" s="289">
        <v>800</v>
      </c>
      <c r="G58" s="151">
        <f t="shared" si="1"/>
        <v>10987.2</v>
      </c>
      <c r="H58" s="136"/>
      <c r="I58" s="140"/>
      <c r="J58" s="140"/>
      <c r="K58" s="140"/>
      <c r="L58" s="57"/>
      <c r="M58" s="57"/>
    </row>
    <row r="59" spans="1:13" ht="25.5" x14ac:dyDescent="0.25">
      <c r="A59" s="157" t="s">
        <v>838</v>
      </c>
      <c r="B59" s="291" t="s">
        <v>756</v>
      </c>
      <c r="C59" s="276"/>
      <c r="D59" s="274" t="s">
        <v>107</v>
      </c>
      <c r="E59" s="277">
        <v>7.8160999999999996</v>
      </c>
      <c r="F59" s="289">
        <v>92.876999999999995</v>
      </c>
      <c r="G59" s="151">
        <f t="shared" si="1"/>
        <v>725.93591969999989</v>
      </c>
      <c r="H59" s="136"/>
      <c r="I59" s="140"/>
      <c r="J59" s="140"/>
      <c r="K59" s="140"/>
    </row>
    <row r="60" spans="1:13" x14ac:dyDescent="0.25">
      <c r="A60" s="157" t="s">
        <v>839</v>
      </c>
      <c r="B60" s="291" t="s">
        <v>758</v>
      </c>
      <c r="C60" s="276"/>
      <c r="D60" s="274" t="s">
        <v>107</v>
      </c>
      <c r="E60" s="277">
        <v>28.77</v>
      </c>
      <c r="F60" s="289">
        <v>40.462499999999999</v>
      </c>
      <c r="G60" s="151">
        <f t="shared" si="1"/>
        <v>1164.106125</v>
      </c>
      <c r="H60" s="136"/>
    </row>
    <row r="61" spans="1:13" s="158" customFormat="1" x14ac:dyDescent="0.25">
      <c r="A61" s="157" t="s">
        <v>1370</v>
      </c>
      <c r="B61" s="291" t="s">
        <v>606</v>
      </c>
      <c r="C61" s="278"/>
      <c r="D61" s="274" t="s">
        <v>390</v>
      </c>
      <c r="E61" s="277">
        <v>1.4466000000000001</v>
      </c>
      <c r="F61" s="289">
        <v>500</v>
      </c>
      <c r="G61" s="151">
        <f t="shared" si="1"/>
        <v>723.30000000000007</v>
      </c>
      <c r="H61" s="293"/>
    </row>
    <row r="62" spans="1:13" s="158" customFormat="1" ht="38.25" x14ac:dyDescent="0.25">
      <c r="A62" s="157" t="s">
        <v>1371</v>
      </c>
      <c r="B62" s="291" t="s">
        <v>442</v>
      </c>
      <c r="C62" s="278"/>
      <c r="D62" s="274" t="s">
        <v>443</v>
      </c>
      <c r="E62" s="277">
        <v>9.657</v>
      </c>
      <c r="F62" s="289">
        <v>432.01499999999999</v>
      </c>
      <c r="G62" s="151">
        <f t="shared" si="1"/>
        <v>4171.9688550000001</v>
      </c>
      <c r="H62" s="151"/>
    </row>
    <row r="63" spans="1:13" ht="38.25" x14ac:dyDescent="0.25">
      <c r="A63" s="157" t="s">
        <v>1372</v>
      </c>
      <c r="B63" s="291" t="s">
        <v>1016</v>
      </c>
      <c r="C63" s="276"/>
      <c r="D63" s="274" t="s">
        <v>390</v>
      </c>
      <c r="E63" s="277">
        <v>0.75</v>
      </c>
      <c r="F63" s="289">
        <v>9000</v>
      </c>
      <c r="G63" s="151">
        <f t="shared" si="1"/>
        <v>6750</v>
      </c>
      <c r="H63" s="136"/>
    </row>
    <row r="64" spans="1:13" ht="38.25" x14ac:dyDescent="0.25">
      <c r="A64" s="157" t="s">
        <v>1373</v>
      </c>
      <c r="B64" s="291" t="s">
        <v>205</v>
      </c>
      <c r="C64" s="276"/>
      <c r="D64" s="274" t="s">
        <v>107</v>
      </c>
      <c r="E64" s="277">
        <v>123.395</v>
      </c>
      <c r="F64" s="289">
        <v>850</v>
      </c>
      <c r="G64" s="151">
        <f t="shared" si="1"/>
        <v>104885.75</v>
      </c>
      <c r="H64" s="136"/>
    </row>
    <row r="65" spans="1:8" s="158" customFormat="1" ht="51" x14ac:dyDescent="0.25">
      <c r="A65" s="157" t="s">
        <v>1374</v>
      </c>
      <c r="B65" s="291" t="s">
        <v>555</v>
      </c>
      <c r="C65" s="278"/>
      <c r="D65" s="274" t="s">
        <v>390</v>
      </c>
      <c r="E65" s="277">
        <v>0.55689999999999995</v>
      </c>
      <c r="F65" s="289">
        <f>F66</f>
        <v>20000</v>
      </c>
      <c r="G65" s="151">
        <f t="shared" si="1"/>
        <v>11137.999999999998</v>
      </c>
      <c r="H65" s="293"/>
    </row>
    <row r="66" spans="1:8" ht="38.25" x14ac:dyDescent="0.25">
      <c r="A66" s="157" t="s">
        <v>1375</v>
      </c>
      <c r="B66" s="291" t="s">
        <v>572</v>
      </c>
      <c r="C66" s="276"/>
      <c r="D66" s="274" t="s">
        <v>390</v>
      </c>
      <c r="E66" s="277">
        <v>9.8400000000000001E-2</v>
      </c>
      <c r="F66" s="289">
        <f>F67</f>
        <v>20000</v>
      </c>
      <c r="G66" s="151">
        <f t="shared" si="1"/>
        <v>1968</v>
      </c>
      <c r="H66" s="136"/>
    </row>
    <row r="67" spans="1:8" ht="51" x14ac:dyDescent="0.25">
      <c r="A67" s="157" t="s">
        <v>1376</v>
      </c>
      <c r="B67" s="291" t="s">
        <v>578</v>
      </c>
      <c r="C67" s="276"/>
      <c r="D67" s="274" t="s">
        <v>390</v>
      </c>
      <c r="E67" s="277">
        <v>8.2208000000000006</v>
      </c>
      <c r="F67" s="289">
        <v>20000</v>
      </c>
      <c r="G67" s="151">
        <f t="shared" si="1"/>
        <v>164416</v>
      </c>
      <c r="H67" s="136"/>
    </row>
    <row r="68" spans="1:8" ht="38.25" x14ac:dyDescent="0.25">
      <c r="A68" s="157" t="s">
        <v>1377</v>
      </c>
      <c r="B68" s="291" t="s">
        <v>630</v>
      </c>
      <c r="C68" s="276"/>
      <c r="D68" s="274" t="s">
        <v>806</v>
      </c>
      <c r="E68" s="277">
        <v>1</v>
      </c>
      <c r="F68" s="289">
        <v>18000</v>
      </c>
      <c r="G68" s="151">
        <f t="shared" si="1"/>
        <v>18000</v>
      </c>
      <c r="H68" s="136"/>
    </row>
    <row r="69" spans="1:8" x14ac:dyDescent="0.25">
      <c r="A69" s="157" t="s">
        <v>1378</v>
      </c>
      <c r="B69" s="291" t="s">
        <v>108</v>
      </c>
      <c r="C69" s="276"/>
      <c r="D69" s="274" t="s">
        <v>107</v>
      </c>
      <c r="E69" s="277">
        <v>114.66</v>
      </c>
      <c r="F69" s="289">
        <v>68</v>
      </c>
      <c r="G69" s="151">
        <f t="shared" si="1"/>
        <v>7796.88</v>
      </c>
      <c r="H69" s="136"/>
    </row>
    <row r="70" spans="1:8" ht="38.25" x14ac:dyDescent="0.25">
      <c r="A70" s="157" t="s">
        <v>1379</v>
      </c>
      <c r="B70" s="291" t="s">
        <v>599</v>
      </c>
      <c r="C70" s="276"/>
      <c r="D70" s="274" t="s">
        <v>390</v>
      </c>
      <c r="E70" s="277">
        <v>2.72</v>
      </c>
      <c r="F70" s="289">
        <v>8500</v>
      </c>
      <c r="G70" s="151">
        <f t="shared" si="1"/>
        <v>23120</v>
      </c>
      <c r="H70" s="136"/>
    </row>
    <row r="71" spans="1:8" ht="63.75" x14ac:dyDescent="0.25">
      <c r="A71" s="157" t="s">
        <v>1380</v>
      </c>
      <c r="B71" s="291" t="s">
        <v>595</v>
      </c>
      <c r="C71" s="276"/>
      <c r="D71" s="274" t="s">
        <v>390</v>
      </c>
      <c r="E71" s="277">
        <v>10.614000000000001</v>
      </c>
      <c r="F71" s="289">
        <v>8500</v>
      </c>
      <c r="G71" s="151">
        <f t="shared" si="1"/>
        <v>90219</v>
      </c>
      <c r="H71" s="136"/>
    </row>
    <row r="72" spans="1:8" ht="39" thickBot="1" x14ac:dyDescent="0.3">
      <c r="A72" s="273" t="s">
        <v>1381</v>
      </c>
      <c r="B72" s="292" t="s">
        <v>1221</v>
      </c>
      <c r="C72" s="294"/>
      <c r="D72" s="275" t="s">
        <v>110</v>
      </c>
      <c r="E72" s="295">
        <v>236.88</v>
      </c>
      <c r="F72" s="296">
        <v>280</v>
      </c>
      <c r="G72" s="152">
        <f t="shared" si="1"/>
        <v>66326.399999999994</v>
      </c>
      <c r="H72" s="137"/>
    </row>
    <row r="73" spans="1:8" ht="30" customHeight="1" thickBot="1" x14ac:dyDescent="0.3">
      <c r="A73" s="297"/>
      <c r="B73" s="384" t="s">
        <v>1382</v>
      </c>
      <c r="C73" s="384"/>
      <c r="D73" s="384"/>
      <c r="E73" s="384"/>
      <c r="F73" s="385"/>
      <c r="G73" s="197">
        <f>G41+G21+G15</f>
        <v>2036355.42135385</v>
      </c>
      <c r="H73" s="139"/>
    </row>
    <row r="75" spans="1:8" ht="15.75" x14ac:dyDescent="0.25">
      <c r="A75" s="3" t="s">
        <v>141</v>
      </c>
    </row>
  </sheetData>
  <mergeCells count="7">
    <mergeCell ref="B73:F73"/>
    <mergeCell ref="C21:F21"/>
    <mergeCell ref="B15:F15"/>
    <mergeCell ref="A8:F8"/>
    <mergeCell ref="A9:F9"/>
    <mergeCell ref="A12:H12"/>
    <mergeCell ref="B10:F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F13" sqref="F13"/>
    </sheetView>
  </sheetViews>
  <sheetFormatPr defaultRowHeight="15" x14ac:dyDescent="0.25"/>
  <cols>
    <col min="1" max="1" width="6.5703125" customWidth="1"/>
    <col min="2" max="2" width="12.42578125" customWidth="1"/>
    <col min="3" max="3" width="40.5703125" customWidth="1"/>
    <col min="4" max="4" width="13.5703125" customWidth="1"/>
    <col min="5" max="5" width="10.85546875" customWidth="1"/>
    <col min="6" max="6" width="14.7109375" customWidth="1"/>
  </cols>
  <sheetData>
    <row r="1" spans="1:7" s="158" customFormat="1" x14ac:dyDescent="0.25">
      <c r="F1" s="188" t="s">
        <v>977</v>
      </c>
    </row>
    <row r="2" spans="1:7" s="158" customFormat="1" x14ac:dyDescent="0.25">
      <c r="F2" s="188" t="s">
        <v>972</v>
      </c>
    </row>
    <row r="3" spans="1:7" ht="31.15" customHeight="1" x14ac:dyDescent="0.25">
      <c r="A3" s="52"/>
      <c r="B3" s="400" t="s">
        <v>68</v>
      </c>
      <c r="C3" s="400"/>
      <c r="D3" s="400"/>
      <c r="E3" s="400"/>
      <c r="F3" s="53"/>
    </row>
    <row r="4" spans="1:7" s="111" customFormat="1" ht="42" customHeight="1" x14ac:dyDescent="0.25">
      <c r="A4" s="86"/>
      <c r="B4" s="351" t="s">
        <v>1273</v>
      </c>
      <c r="C4" s="351"/>
      <c r="D4" s="351"/>
      <c r="E4" s="351"/>
      <c r="F4" s="351"/>
    </row>
    <row r="5" spans="1:7" ht="16.5" thickBot="1" x14ac:dyDescent="0.3">
      <c r="A5" s="24"/>
    </row>
    <row r="6" spans="1:7" ht="109.9" customHeight="1" x14ac:dyDescent="0.25">
      <c r="A6" s="401" t="s">
        <v>0</v>
      </c>
      <c r="B6" s="401" t="s">
        <v>69</v>
      </c>
      <c r="C6" s="401" t="s">
        <v>66</v>
      </c>
      <c r="D6" s="401" t="s">
        <v>70</v>
      </c>
      <c r="E6" s="401" t="s">
        <v>71</v>
      </c>
      <c r="F6" s="401" t="s">
        <v>72</v>
      </c>
      <c r="G6" s="25"/>
    </row>
    <row r="7" spans="1:7" ht="15.75" thickBot="1" x14ac:dyDescent="0.3">
      <c r="A7" s="402"/>
      <c r="B7" s="402"/>
      <c r="C7" s="402"/>
      <c r="D7" s="402"/>
      <c r="E7" s="402"/>
      <c r="F7" s="402"/>
      <c r="G7" s="25"/>
    </row>
    <row r="8" spans="1:7" ht="16.5" thickBot="1" x14ac:dyDescent="0.3">
      <c r="A8" s="26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5"/>
    </row>
    <row r="9" spans="1:7" ht="87.75" customHeight="1" thickBot="1" x14ac:dyDescent="0.3">
      <c r="A9" s="28">
        <v>1</v>
      </c>
      <c r="B9" s="55" t="s">
        <v>73</v>
      </c>
      <c r="C9" s="55" t="str">
        <f>кровли!C13</f>
        <v xml:space="preserve"> Ремонт кровли по адресу: ул. Пионерская дом 3 кв 4 ИНВ. № 98218 553 404/11,Ремонт кровли по адресу: ул. Энтузиастов ,10 Инв.№98 218 553/Вл2/00627/1</v>
      </c>
      <c r="D9" s="29" t="str">
        <f>кровли!J120</f>
        <v>65594,16</v>
      </c>
      <c r="E9" s="33">
        <f>Индекс!E41</f>
        <v>13.747324001930551</v>
      </c>
      <c r="F9" s="29">
        <f>D9*E9</f>
        <v>901744.17015447293</v>
      </c>
      <c r="G9" s="25"/>
    </row>
    <row r="10" spans="1:7" s="158" customFormat="1" ht="48" customHeight="1" thickBot="1" x14ac:dyDescent="0.3">
      <c r="A10" s="28"/>
      <c r="B10" s="55" t="s">
        <v>76</v>
      </c>
      <c r="C10" s="55" t="str">
        <f>УПГИ!D14</f>
        <v xml:space="preserve"> Ремонт объектов УПГИ.  Инвентарный номер №98218 553 401071</v>
      </c>
      <c r="D10" s="29" t="str">
        <f>УПГИ!J202</f>
        <v>94332,72</v>
      </c>
      <c r="E10" s="33">
        <f>E9</f>
        <v>13.747324001930551</v>
      </c>
      <c r="F10" s="29">
        <f t="shared" ref="F10:F11" si="0">D10*E10</f>
        <v>1296822.465823394</v>
      </c>
      <c r="G10" s="25"/>
    </row>
    <row r="11" spans="1:7" s="158" customFormat="1" ht="48" customHeight="1" thickBot="1" x14ac:dyDescent="0.3">
      <c r="A11" s="28"/>
      <c r="B11" s="55" t="s">
        <v>967</v>
      </c>
      <c r="C11" s="183" t="str">
        <f>Пожводоем!D12</f>
        <v>Рекмонт здания пожарного водоема (ГСМ) 13,55х7,6х3,5 Инвентарный номер № К0003278.</v>
      </c>
      <c r="D11" s="29" t="str">
        <f>Пожводоем!J86</f>
        <v>99149,00</v>
      </c>
      <c r="E11" s="33">
        <f>E10</f>
        <v>13.747324001930551</v>
      </c>
      <c r="F11" s="29">
        <f t="shared" si="0"/>
        <v>1363033.4274674121</v>
      </c>
      <c r="G11" s="25"/>
    </row>
    <row r="12" spans="1:7" ht="16.5" thickBot="1" x14ac:dyDescent="0.3">
      <c r="A12" s="28">
        <v>2</v>
      </c>
      <c r="B12" s="55" t="s">
        <v>76</v>
      </c>
      <c r="C12" s="55" t="s">
        <v>93</v>
      </c>
      <c r="D12" s="47"/>
      <c r="E12" s="48"/>
      <c r="F12" s="49">
        <f>командоровоч!F17</f>
        <v>810000</v>
      </c>
      <c r="G12" s="25"/>
    </row>
    <row r="13" spans="1:7" ht="16.5" thickBot="1" x14ac:dyDescent="0.3">
      <c r="A13" s="394" t="s">
        <v>74</v>
      </c>
      <c r="B13" s="395"/>
      <c r="C13" s="395"/>
      <c r="D13" s="395"/>
      <c r="E13" s="396"/>
      <c r="F13" s="30">
        <f>F9+F10+F11+F12</f>
        <v>4371600.0634452794</v>
      </c>
      <c r="G13" s="25"/>
    </row>
    <row r="14" spans="1:7" ht="16.5" thickBot="1" x14ac:dyDescent="0.3">
      <c r="A14" s="397" t="s">
        <v>1</v>
      </c>
      <c r="B14" s="398"/>
      <c r="C14" s="398"/>
      <c r="D14" s="398"/>
      <c r="E14" s="399"/>
      <c r="F14" s="29">
        <f>F13*0.2</f>
        <v>874320.01268905587</v>
      </c>
      <c r="G14" s="25"/>
    </row>
    <row r="15" spans="1:7" ht="16.5" thickBot="1" x14ac:dyDescent="0.3">
      <c r="A15" s="394" t="s">
        <v>75</v>
      </c>
      <c r="B15" s="395"/>
      <c r="C15" s="395"/>
      <c r="D15" s="395"/>
      <c r="E15" s="396"/>
      <c r="F15" s="31">
        <f>F13+F14</f>
        <v>5245920.0761343352</v>
      </c>
      <c r="G15" s="25"/>
    </row>
    <row r="16" spans="1:7" ht="15.75" x14ac:dyDescent="0.25">
      <c r="A16" s="32"/>
    </row>
    <row r="17" spans="1:6" ht="15.75" x14ac:dyDescent="0.25">
      <c r="A17" s="32"/>
    </row>
    <row r="18" spans="1:6" s="158" customFormat="1" ht="15.75" x14ac:dyDescent="0.25">
      <c r="A18" s="32"/>
      <c r="B18" s="158" t="s">
        <v>981</v>
      </c>
      <c r="E18" s="158" t="s">
        <v>982</v>
      </c>
    </row>
    <row r="19" spans="1:6" s="158" customFormat="1" ht="15.75" x14ac:dyDescent="0.25">
      <c r="A19" s="32"/>
      <c r="B19" s="158" t="s">
        <v>983</v>
      </c>
      <c r="E19" s="158" t="s">
        <v>984</v>
      </c>
    </row>
    <row r="20" spans="1:6" s="158" customFormat="1" ht="15.75" x14ac:dyDescent="0.25">
      <c r="A20" s="32"/>
      <c r="B20" s="158" t="s">
        <v>985</v>
      </c>
      <c r="E20" s="158" t="s">
        <v>984</v>
      </c>
    </row>
    <row r="21" spans="1:6" s="158" customFormat="1" ht="15.75" x14ac:dyDescent="0.25">
      <c r="A21" s="32"/>
      <c r="B21" s="158" t="s">
        <v>986</v>
      </c>
      <c r="E21" s="158" t="s">
        <v>984</v>
      </c>
    </row>
    <row r="22" spans="1:6" s="158" customFormat="1" ht="15.75" x14ac:dyDescent="0.25">
      <c r="A22" s="32"/>
      <c r="B22" s="158" t="s">
        <v>987</v>
      </c>
      <c r="E22" s="158" t="s">
        <v>987</v>
      </c>
    </row>
    <row r="23" spans="1:6" s="158" customFormat="1" ht="15.75" x14ac:dyDescent="0.25">
      <c r="A23" s="32"/>
    </row>
    <row r="24" spans="1:6" s="54" customFormat="1" x14ac:dyDescent="0.25">
      <c r="B24" s="54" t="s">
        <v>91</v>
      </c>
      <c r="C24" s="54" t="s">
        <v>988</v>
      </c>
      <c r="F24" s="54" t="s">
        <v>989</v>
      </c>
    </row>
    <row r="25" spans="1:6" s="54" customFormat="1" x14ac:dyDescent="0.25"/>
    <row r="26" spans="1:6" s="54" customFormat="1" x14ac:dyDescent="0.25">
      <c r="B26" s="54" t="s">
        <v>92</v>
      </c>
      <c r="C26" s="189" t="s">
        <v>990</v>
      </c>
      <c r="E26" s="189"/>
      <c r="F26" s="189" t="s">
        <v>991</v>
      </c>
    </row>
    <row r="27" spans="1:6" s="158" customFormat="1" x14ac:dyDescent="0.25"/>
  </sheetData>
  <mergeCells count="11">
    <mergeCell ref="A13:E13"/>
    <mergeCell ref="A14:E14"/>
    <mergeCell ref="A15:E15"/>
    <mergeCell ref="B3:E3"/>
    <mergeCell ref="A6:A7"/>
    <mergeCell ref="B6:B7"/>
    <mergeCell ref="C6:C7"/>
    <mergeCell ref="D6:D7"/>
    <mergeCell ref="E6:E7"/>
    <mergeCell ref="B4:F4"/>
    <mergeCell ref="F6:F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Расчет нач.цены</vt:lpstr>
      <vt:lpstr>кровли</vt:lpstr>
      <vt:lpstr>УПГИ</vt:lpstr>
      <vt:lpstr>Пожводоем</vt:lpstr>
      <vt:lpstr>Индекс</vt:lpstr>
      <vt:lpstr>командоровоч</vt:lpstr>
      <vt:lpstr>мат-лыПодр</vt:lpstr>
      <vt:lpstr>Сводник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2021-02-08T01:53:33Z</cp:lastPrinted>
  <dcterms:created xsi:type="dcterms:W3CDTF">2021-01-12T02:06:28Z</dcterms:created>
  <dcterms:modified xsi:type="dcterms:W3CDTF">2021-06-01T05:29:47Z</dcterms:modified>
</cp:coreProperties>
</file>